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40094DFD-BBA2-4688-AA3D-7D53273135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6" l="1"/>
  <c r="Y40" i="14"/>
  <c r="D40" i="14"/>
  <c r="E40" i="18"/>
  <c r="Y40" i="23"/>
  <c r="Z39" i="2"/>
  <c r="Y39" i="2"/>
  <c r="Z39" i="3"/>
  <c r="Z39" i="4"/>
  <c r="Z39" i="5"/>
  <c r="Y39" i="5"/>
  <c r="Z39" i="6"/>
  <c r="Y39" i="6"/>
  <c r="Z39" i="7"/>
  <c r="Y39" i="7"/>
  <c r="Z39" i="8"/>
  <c r="Z39" i="9"/>
  <c r="Y39" i="9"/>
  <c r="Z39" i="10"/>
  <c r="Y39" i="10"/>
  <c r="Z39" i="11"/>
  <c r="Y39" i="11"/>
  <c r="Z39" i="13"/>
  <c r="Z39" i="14"/>
  <c r="Z39" i="15"/>
  <c r="Z39" i="16"/>
  <c r="Z39" i="17"/>
  <c r="Z39" i="18"/>
  <c r="Y39" i="18"/>
  <c r="Z39" i="19"/>
  <c r="Z39" i="20"/>
  <c r="Z39" i="21"/>
  <c r="Z39" i="22"/>
  <c r="Y39" i="22"/>
  <c r="Z39" i="23"/>
  <c r="Y39" i="24"/>
  <c r="Z39" i="24" s="1"/>
  <c r="Z39" i="1"/>
  <c r="W39" i="2"/>
  <c r="J39" i="2"/>
  <c r="W39" i="3"/>
  <c r="Y39" i="3" s="1"/>
  <c r="J39" i="3"/>
  <c r="W39" i="4"/>
  <c r="Y39" i="4" s="1"/>
  <c r="J39" i="4"/>
  <c r="W39" i="5"/>
  <c r="J39" i="5"/>
  <c r="W39" i="6"/>
  <c r="J39" i="6"/>
  <c r="W39" i="7"/>
  <c r="J39" i="7"/>
  <c r="W39" i="8"/>
  <c r="Y39" i="8" s="1"/>
  <c r="J39" i="8"/>
  <c r="W39" i="9"/>
  <c r="J39" i="9"/>
  <c r="W39" i="10"/>
  <c r="J39" i="10"/>
  <c r="W39" i="11"/>
  <c r="J39" i="11"/>
  <c r="W39" i="12"/>
  <c r="Y39" i="12" s="1"/>
  <c r="Z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J39" i="24"/>
  <c r="W39" i="1"/>
  <c r="Y39" i="1" s="1"/>
  <c r="J39" i="1"/>
  <c r="C38" i="2"/>
  <c r="C40" i="2" s="1"/>
  <c r="L38" i="5"/>
  <c r="K38" i="5"/>
  <c r="F38" i="5"/>
  <c r="F40" i="5" s="1"/>
  <c r="S38" i="6"/>
  <c r="K38" i="6"/>
  <c r="T38" i="7"/>
  <c r="Y38" i="10"/>
  <c r="Y40" i="10" s="1"/>
  <c r="O38" i="11"/>
  <c r="Y38" i="13"/>
  <c r="Y40" i="13" s="1"/>
  <c r="U38" i="14"/>
  <c r="R38" i="15"/>
  <c r="J38" i="15"/>
  <c r="I38" i="15"/>
  <c r="G38" i="16"/>
  <c r="G40" i="16" s="1"/>
  <c r="H39" i="16" s="1"/>
  <c r="X38" i="17"/>
  <c r="U38" i="18"/>
  <c r="T38" i="18"/>
  <c r="R38" i="18"/>
  <c r="K38" i="19"/>
  <c r="J38" i="19"/>
  <c r="P38" i="20"/>
  <c r="K38" i="20"/>
  <c r="P38" i="21"/>
  <c r="S38" i="22"/>
  <c r="Y38" i="23"/>
  <c r="T38" i="23"/>
  <c r="E38" i="23"/>
  <c r="E40" i="23" s="1"/>
  <c r="D38" i="23"/>
  <c r="D40" i="23" s="1"/>
  <c r="N38" i="24"/>
  <c r="M38" i="24"/>
  <c r="W38" i="1"/>
  <c r="V38" i="1"/>
  <c r="G38" i="1"/>
  <c r="G40" i="1" s="1"/>
  <c r="H39" i="1" s="1"/>
  <c r="H40" i="1" s="1"/>
  <c r="I39" i="1" s="1"/>
  <c r="I40" i="1" s="1"/>
  <c r="J40" i="1" s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O38" i="8" s="1"/>
  <c r="N36" i="8"/>
  <c r="M36" i="8"/>
  <c r="L36" i="8"/>
  <c r="K36" i="8"/>
  <c r="J36" i="8"/>
  <c r="I36" i="8"/>
  <c r="H36" i="8"/>
  <c r="G36" i="8"/>
  <c r="G38" i="8" s="1"/>
  <c r="G40" i="8" s="1"/>
  <c r="H39" i="8" s="1"/>
  <c r="H40" i="8" s="1"/>
  <c r="I39" i="8" s="1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P38" i="11" s="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Z36" i="12" s="1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I38" i="12" s="1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Z36" i="20" s="1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R38" i="22" s="1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AA38" i="23" s="1"/>
  <c r="AA40" i="23" s="1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38" i="2" s="1"/>
  <c r="D40" i="2" s="1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K38" i="3" s="1"/>
  <c r="J27" i="3"/>
  <c r="I27" i="3"/>
  <c r="H27" i="3"/>
  <c r="G27" i="3"/>
  <c r="F27" i="3"/>
  <c r="E27" i="3"/>
  <c r="D27" i="3"/>
  <c r="C27" i="3"/>
  <c r="C38" i="3" s="1"/>
  <c r="C40" i="3" s="1"/>
  <c r="AA27" i="4"/>
  <c r="Y27" i="4"/>
  <c r="X27" i="4"/>
  <c r="Z27" i="4" s="1"/>
  <c r="W27" i="4"/>
  <c r="V27" i="4"/>
  <c r="U27" i="4"/>
  <c r="U38" i="4" s="1"/>
  <c r="T27" i="4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E38" i="6" s="1"/>
  <c r="E40" i="6" s="1"/>
  <c r="D27" i="6"/>
  <c r="C27" i="6"/>
  <c r="AA27" i="7"/>
  <c r="Y27" i="7"/>
  <c r="X27" i="7"/>
  <c r="Z27" i="7" s="1"/>
  <c r="W27" i="7"/>
  <c r="V27" i="7"/>
  <c r="U27" i="7"/>
  <c r="U38" i="7" s="1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G38" i="9" s="1"/>
  <c r="G40" i="9" s="1"/>
  <c r="H39" i="9" s="1"/>
  <c r="F27" i="9"/>
  <c r="F38" i="9" s="1"/>
  <c r="F40" i="9" s="1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N38" i="12" s="1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W38" i="14" s="1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I38" i="16" s="1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Q38" i="19" s="1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R38" i="20" s="1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S38" i="21" s="1"/>
  <c r="R27" i="21"/>
  <c r="R38" i="21" s="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U17" i="2"/>
  <c r="T17" i="2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F17" i="2"/>
  <c r="E17" i="2"/>
  <c r="D17" i="2"/>
  <c r="C17" i="2"/>
  <c r="AA17" i="3"/>
  <c r="AA38" i="3" s="1"/>
  <c r="AA40" i="3" s="1"/>
  <c r="Y17" i="3"/>
  <c r="X17" i="3"/>
  <c r="W17" i="3"/>
  <c r="V17" i="3"/>
  <c r="V38" i="3" s="1"/>
  <c r="U17" i="3"/>
  <c r="T17" i="3"/>
  <c r="S17" i="3"/>
  <c r="S38" i="3" s="1"/>
  <c r="R17" i="3"/>
  <c r="R38" i="3" s="1"/>
  <c r="Q17" i="3"/>
  <c r="P17" i="3"/>
  <c r="P38" i="3" s="1"/>
  <c r="O17" i="3"/>
  <c r="N17" i="3"/>
  <c r="N38" i="3" s="1"/>
  <c r="M17" i="3"/>
  <c r="M38" i="3" s="1"/>
  <c r="L17" i="3"/>
  <c r="K17" i="3"/>
  <c r="J17" i="3"/>
  <c r="J38" i="3" s="1"/>
  <c r="I17" i="3"/>
  <c r="H17" i="3"/>
  <c r="H38" i="3" s="1"/>
  <c r="G17" i="3"/>
  <c r="F17" i="3"/>
  <c r="E17" i="3"/>
  <c r="D17" i="3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P17" i="5"/>
  <c r="P38" i="5" s="1"/>
  <c r="O17" i="5"/>
  <c r="N17" i="5"/>
  <c r="M17" i="5"/>
  <c r="L17" i="5"/>
  <c r="K17" i="5"/>
  <c r="J17" i="5"/>
  <c r="J38" i="5" s="1"/>
  <c r="I17" i="5"/>
  <c r="H17" i="5"/>
  <c r="H38" i="5" s="1"/>
  <c r="G17" i="5"/>
  <c r="F17" i="5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N17" i="6"/>
  <c r="M17" i="6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D17" i="6"/>
  <c r="D38" i="6" s="1"/>
  <c r="C17" i="6"/>
  <c r="C38" i="6" s="1"/>
  <c r="C40" i="6" s="1"/>
  <c r="AA17" i="7"/>
  <c r="AA38" i="7" s="1"/>
  <c r="AA40" i="7" s="1"/>
  <c r="Y17" i="7"/>
  <c r="X17" i="7"/>
  <c r="W17" i="7"/>
  <c r="V17" i="7"/>
  <c r="U17" i="7"/>
  <c r="T17" i="7"/>
  <c r="S17" i="7"/>
  <c r="S38" i="7" s="1"/>
  <c r="R17" i="7"/>
  <c r="R38" i="7" s="1"/>
  <c r="Q17" i="7"/>
  <c r="Q38" i="7" s="1"/>
  <c r="P17" i="7"/>
  <c r="O17" i="7"/>
  <c r="O38" i="7" s="1"/>
  <c r="N17" i="7"/>
  <c r="M17" i="7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X17" i="8"/>
  <c r="X38" i="8" s="1"/>
  <c r="W17" i="8"/>
  <c r="V17" i="8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N17" i="8"/>
  <c r="M17" i="8"/>
  <c r="L17" i="8"/>
  <c r="L38" i="8" s="1"/>
  <c r="K17" i="8"/>
  <c r="K38" i="8" s="1"/>
  <c r="J17" i="8"/>
  <c r="J38" i="8" s="1"/>
  <c r="I17" i="8"/>
  <c r="H17" i="8"/>
  <c r="H38" i="8" s="1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V17" i="9"/>
  <c r="U17" i="9"/>
  <c r="U38" i="9" s="1"/>
  <c r="T17" i="9"/>
  <c r="T38" i="9" s="1"/>
  <c r="S17" i="9"/>
  <c r="S38" i="9" s="1"/>
  <c r="R17" i="9"/>
  <c r="Q17" i="9"/>
  <c r="Q38" i="9" s="1"/>
  <c r="P17" i="9"/>
  <c r="O17" i="9"/>
  <c r="O38" i="9" s="1"/>
  <c r="N17" i="9"/>
  <c r="M17" i="9"/>
  <c r="L17" i="9"/>
  <c r="L38" i="9" s="1"/>
  <c r="K17" i="9"/>
  <c r="K38" i="9" s="1"/>
  <c r="J17" i="9"/>
  <c r="I17" i="9"/>
  <c r="H17" i="9"/>
  <c r="G17" i="9"/>
  <c r="F17" i="9"/>
  <c r="E17" i="9"/>
  <c r="D17" i="9"/>
  <c r="D38" i="9" s="1"/>
  <c r="D40" i="9" s="1"/>
  <c r="C17" i="9"/>
  <c r="C38" i="9" s="1"/>
  <c r="C40" i="9" s="1"/>
  <c r="AA17" i="10"/>
  <c r="Y17" i="10"/>
  <c r="X17" i="10"/>
  <c r="W17" i="10"/>
  <c r="V17" i="10"/>
  <c r="U17" i="10"/>
  <c r="T17" i="10"/>
  <c r="T38" i="10" s="1"/>
  <c r="S17" i="10"/>
  <c r="S38" i="10" s="1"/>
  <c r="R17" i="10"/>
  <c r="Q17" i="10"/>
  <c r="Q38" i="10" s="1"/>
  <c r="P17" i="10"/>
  <c r="P38" i="10" s="1"/>
  <c r="O17" i="10"/>
  <c r="N17" i="10"/>
  <c r="N38" i="10" s="1"/>
  <c r="M17" i="10"/>
  <c r="L17" i="10"/>
  <c r="L38" i="10" s="1"/>
  <c r="K17" i="10"/>
  <c r="K38" i="10" s="1"/>
  <c r="J17" i="10"/>
  <c r="I17" i="10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X17" i="11"/>
  <c r="Z17" i="11" s="1"/>
  <c r="W17" i="11"/>
  <c r="V17" i="11"/>
  <c r="U17" i="11"/>
  <c r="T17" i="11"/>
  <c r="T38" i="11" s="1"/>
  <c r="S17" i="11"/>
  <c r="S38" i="11" s="1"/>
  <c r="R17" i="11"/>
  <c r="Q17" i="11"/>
  <c r="P17" i="11"/>
  <c r="O17" i="11"/>
  <c r="N17" i="11"/>
  <c r="M17" i="11"/>
  <c r="M38" i="11" s="1"/>
  <c r="L17" i="11"/>
  <c r="L38" i="11" s="1"/>
  <c r="K17" i="11"/>
  <c r="K38" i="11" s="1"/>
  <c r="J17" i="11"/>
  <c r="I17" i="11"/>
  <c r="H17" i="1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H17" i="12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V17" i="13"/>
  <c r="V38" i="13" s="1"/>
  <c r="U17" i="13"/>
  <c r="U38" i="13" s="1"/>
  <c r="T17" i="13"/>
  <c r="T38" i="13" s="1"/>
  <c r="S17" i="13"/>
  <c r="S38" i="13" s="1"/>
  <c r="R17" i="13"/>
  <c r="Q17" i="13"/>
  <c r="Q38" i="13" s="1"/>
  <c r="P17" i="13"/>
  <c r="O17" i="13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X17" i="14"/>
  <c r="Z17" i="14" s="1"/>
  <c r="W17" i="14"/>
  <c r="V17" i="14"/>
  <c r="V38" i="14" s="1"/>
  <c r="U17" i="14"/>
  <c r="T17" i="14"/>
  <c r="T38" i="14" s="1"/>
  <c r="S17" i="14"/>
  <c r="S38" i="14" s="1"/>
  <c r="R17" i="14"/>
  <c r="Q17" i="14"/>
  <c r="Q38" i="14" s="1"/>
  <c r="P17" i="14"/>
  <c r="O17" i="14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C17" i="14"/>
  <c r="C38" i="14" s="1"/>
  <c r="C40" i="14" s="1"/>
  <c r="AA17" i="15"/>
  <c r="Y17" i="15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R17" i="15"/>
  <c r="Q17" i="15"/>
  <c r="P17" i="15"/>
  <c r="O17" i="15"/>
  <c r="O38" i="15" s="1"/>
  <c r="N17" i="15"/>
  <c r="N38" i="15" s="1"/>
  <c r="M17" i="15"/>
  <c r="M38" i="15" s="1"/>
  <c r="L17" i="15"/>
  <c r="L38" i="15" s="1"/>
  <c r="K17" i="15"/>
  <c r="J17" i="15"/>
  <c r="I17" i="15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T17" i="18"/>
  <c r="S17" i="18"/>
  <c r="S38" i="18" s="1"/>
  <c r="R17" i="18"/>
  <c r="Q17" i="18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P17" i="20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R17" i="2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R17" i="22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X17" i="23"/>
  <c r="X38" i="23" s="1"/>
  <c r="Z38" i="23" s="1"/>
  <c r="W17" i="23"/>
  <c r="W38" i="23" s="1"/>
  <c r="V17" i="23"/>
  <c r="V38" i="23" s="1"/>
  <c r="U17" i="23"/>
  <c r="U38" i="23" s="1"/>
  <c r="T17" i="23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C17" i="23"/>
  <c r="C38" i="23" s="1"/>
  <c r="C40" i="23" s="1"/>
  <c r="AA17" i="24"/>
  <c r="Y17" i="24"/>
  <c r="Y38" i="24" s="1"/>
  <c r="Y40" i="24" s="1"/>
  <c r="X17" i="24"/>
  <c r="X38" i="24" s="1"/>
  <c r="Z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Z17" i="1"/>
  <c r="Y17" i="1"/>
  <c r="Y38" i="1" s="1"/>
  <c r="Y40" i="1" s="1"/>
  <c r="X17" i="1"/>
  <c r="X38" i="1" s="1"/>
  <c r="W17" i="1"/>
  <c r="V17" i="1"/>
  <c r="U17" i="1"/>
  <c r="U38" i="1" s="1"/>
  <c r="T17" i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I17" i="1"/>
  <c r="I38" i="1" s="1"/>
  <c r="H17" i="1"/>
  <c r="H38" i="1" s="1"/>
  <c r="G17" i="1"/>
  <c r="F17" i="1"/>
  <c r="E17" i="1"/>
  <c r="E38" i="1" s="1"/>
  <c r="E40" i="1" s="1"/>
  <c r="D17" i="1"/>
  <c r="C17" i="1"/>
  <c r="C38" i="1" s="1"/>
  <c r="C40" i="1" s="1"/>
  <c r="X40" i="16" l="1"/>
  <c r="Z40" i="16" s="1"/>
  <c r="Z38" i="16"/>
  <c r="I40" i="20"/>
  <c r="J38" i="1"/>
  <c r="X40" i="17"/>
  <c r="Z38" i="17"/>
  <c r="H40" i="21"/>
  <c r="I39" i="21" s="1"/>
  <c r="I40" i="21" s="1"/>
  <c r="H40" i="19"/>
  <c r="I39" i="19" s="1"/>
  <c r="Z17" i="24"/>
  <c r="Z17" i="18"/>
  <c r="X38" i="18"/>
  <c r="P38" i="17"/>
  <c r="M38" i="10"/>
  <c r="M38" i="9"/>
  <c r="L38" i="3"/>
  <c r="X38" i="22"/>
  <c r="D38" i="1"/>
  <c r="D40" i="1" s="1"/>
  <c r="L38" i="1"/>
  <c r="T38" i="1"/>
  <c r="AA38" i="24"/>
  <c r="AA40" i="24" s="1"/>
  <c r="J38" i="23"/>
  <c r="R38" i="23"/>
  <c r="Z17" i="23"/>
  <c r="I38" i="22"/>
  <c r="I40" i="22" s="1"/>
  <c r="Q38" i="22"/>
  <c r="Y38" i="22"/>
  <c r="Y40" i="22" s="1"/>
  <c r="I38" i="20"/>
  <c r="Q38" i="20"/>
  <c r="Y38" i="20"/>
  <c r="Y40" i="20" s="1"/>
  <c r="I38" i="19"/>
  <c r="Y38" i="19"/>
  <c r="Y40" i="19" s="1"/>
  <c r="Q38" i="18"/>
  <c r="Y38" i="18"/>
  <c r="Y40" i="18" s="1"/>
  <c r="Q38" i="17"/>
  <c r="Y38" i="17"/>
  <c r="Y40" i="17" s="1"/>
  <c r="H38" i="16"/>
  <c r="P38" i="16"/>
  <c r="F38" i="13"/>
  <c r="F40" i="13" s="1"/>
  <c r="F38" i="12"/>
  <c r="F40" i="12" s="1"/>
  <c r="V38" i="12"/>
  <c r="F38" i="11"/>
  <c r="F40" i="11" s="1"/>
  <c r="N38" i="11"/>
  <c r="V38" i="11"/>
  <c r="V38" i="10"/>
  <c r="N38" i="9"/>
  <c r="V38" i="9"/>
  <c r="N38" i="8"/>
  <c r="V38" i="8"/>
  <c r="E38" i="7"/>
  <c r="E40" i="7" s="1"/>
  <c r="M38" i="7"/>
  <c r="M38" i="6"/>
  <c r="E38" i="5"/>
  <c r="E40" i="5" s="1"/>
  <c r="M38" i="5"/>
  <c r="U38" i="5"/>
  <c r="E38" i="4"/>
  <c r="E40" i="4" s="1"/>
  <c r="E38" i="3"/>
  <c r="E40" i="3" s="1"/>
  <c r="U38" i="3"/>
  <c r="E38" i="2"/>
  <c r="E40" i="2" s="1"/>
  <c r="M38" i="2"/>
  <c r="U38" i="2"/>
  <c r="X38" i="21"/>
  <c r="R38" i="1"/>
  <c r="Z17" i="19"/>
  <c r="X38" i="19"/>
  <c r="M38" i="8"/>
  <c r="T38" i="3"/>
  <c r="T38" i="2"/>
  <c r="Y38" i="16"/>
  <c r="Y40" i="16" s="1"/>
  <c r="O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G38" i="11"/>
  <c r="G40" i="11" s="1"/>
  <c r="H39" i="11" s="1"/>
  <c r="W38" i="11"/>
  <c r="G38" i="10"/>
  <c r="G40" i="10" s="1"/>
  <c r="H39" i="10" s="1"/>
  <c r="O38" i="10"/>
  <c r="W38" i="10"/>
  <c r="W38" i="9"/>
  <c r="W38" i="8"/>
  <c r="N38" i="7"/>
  <c r="V38" i="7"/>
  <c r="F38" i="6"/>
  <c r="F40" i="6" s="1"/>
  <c r="N38" i="6"/>
  <c r="N38" i="5"/>
  <c r="F38" i="4"/>
  <c r="F40" i="4" s="1"/>
  <c r="N38" i="4"/>
  <c r="V38" i="4"/>
  <c r="F38" i="3"/>
  <c r="F40" i="3" s="1"/>
  <c r="F38" i="2"/>
  <c r="F40" i="2" s="1"/>
  <c r="V38" i="2"/>
  <c r="X38" i="20"/>
  <c r="X38" i="15"/>
  <c r="H40" i="23"/>
  <c r="I39" i="23" s="1"/>
  <c r="I40" i="23" s="1"/>
  <c r="J40" i="23" s="1"/>
  <c r="H38" i="18"/>
  <c r="H40" i="18" s="1"/>
  <c r="I39" i="18" s="1"/>
  <c r="I40" i="18" s="1"/>
  <c r="H38" i="17"/>
  <c r="U38" i="10"/>
  <c r="E38" i="8"/>
  <c r="E40" i="8" s="1"/>
  <c r="X38" i="14"/>
  <c r="P38" i="15"/>
  <c r="Z17" i="16"/>
  <c r="Q38" i="15"/>
  <c r="Y38" i="15"/>
  <c r="Y40" i="15" s="1"/>
  <c r="H38" i="14"/>
  <c r="H40" i="14" s="1"/>
  <c r="I39" i="14" s="1"/>
  <c r="I40" i="14" s="1"/>
  <c r="P38" i="14"/>
  <c r="P38" i="13"/>
  <c r="H38" i="12"/>
  <c r="P38" i="12"/>
  <c r="Z17" i="12"/>
  <c r="X38" i="12"/>
  <c r="H38" i="11"/>
  <c r="H38" i="10"/>
  <c r="Z17" i="10"/>
  <c r="X38" i="10"/>
  <c r="H38" i="9"/>
  <c r="H40" i="9" s="1"/>
  <c r="I39" i="9" s="1"/>
  <c r="I40" i="9" s="1"/>
  <c r="P38" i="9"/>
  <c r="Z17" i="9"/>
  <c r="X38" i="9"/>
  <c r="Z38" i="8"/>
  <c r="W38" i="7"/>
  <c r="O38" i="6"/>
  <c r="W38" i="6"/>
  <c r="G38" i="5"/>
  <c r="G40" i="5" s="1"/>
  <c r="H39" i="5" s="1"/>
  <c r="H40" i="5" s="1"/>
  <c r="I39" i="5" s="1"/>
  <c r="O38" i="5"/>
  <c r="O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X40" i="24"/>
  <c r="Z40" i="24" s="1"/>
  <c r="X40" i="8"/>
  <c r="H40" i="16"/>
  <c r="I39" i="16" s="1"/>
  <c r="I40" i="16" s="1"/>
  <c r="P38" i="18"/>
  <c r="U38" i="11"/>
  <c r="E38" i="9"/>
  <c r="E40" i="9" s="1"/>
  <c r="X38" i="11"/>
  <c r="R38" i="19"/>
  <c r="Q38" i="16"/>
  <c r="H38" i="15"/>
  <c r="H40" i="15" s="1"/>
  <c r="I39" i="15" s="1"/>
  <c r="I40" i="15" s="1"/>
  <c r="Q38" i="12"/>
  <c r="I38" i="11"/>
  <c r="Q38" i="11"/>
  <c r="Y38" i="11"/>
  <c r="Y40" i="11" s="1"/>
  <c r="I38" i="10"/>
  <c r="I38" i="9"/>
  <c r="Y38" i="9"/>
  <c r="Y40" i="9" s="1"/>
  <c r="I38" i="8"/>
  <c r="I40" i="8" s="1"/>
  <c r="Q38" i="8"/>
  <c r="Y38" i="8"/>
  <c r="Y40" i="8" s="1"/>
  <c r="H38" i="7"/>
  <c r="H40" i="7" s="1"/>
  <c r="I39" i="7" s="1"/>
  <c r="I40" i="7" s="1"/>
  <c r="P38" i="7"/>
  <c r="X38" i="7"/>
  <c r="X40" i="7" s="1"/>
  <c r="Z17" i="6"/>
  <c r="X38" i="6"/>
  <c r="Z17" i="5"/>
  <c r="X38" i="5"/>
  <c r="Z17" i="4"/>
  <c r="X38" i="4"/>
  <c r="Z17" i="3"/>
  <c r="X38" i="3"/>
  <c r="H40" i="2"/>
  <c r="I39" i="2" s="1"/>
  <c r="Z17" i="2"/>
  <c r="X38" i="2"/>
  <c r="H40" i="17"/>
  <c r="I39" i="17" s="1"/>
  <c r="I40" i="17" s="1"/>
  <c r="J40" i="17" s="1"/>
  <c r="D38" i="3"/>
  <c r="D40" i="3" s="1"/>
  <c r="Z38" i="1"/>
  <c r="X40" i="1"/>
  <c r="Z40" i="1" s="1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Z17" i="7"/>
  <c r="Y38" i="7"/>
  <c r="Z36" i="19"/>
  <c r="X38" i="13"/>
  <c r="X40" i="23"/>
  <c r="Z40" i="23" s="1"/>
  <c r="Z27" i="8"/>
  <c r="I38" i="5"/>
  <c r="Q38" i="5"/>
  <c r="Y38" i="5"/>
  <c r="Y40" i="5" s="1"/>
  <c r="I38" i="3"/>
  <c r="Q38" i="3"/>
  <c r="Y38" i="3"/>
  <c r="Y40" i="3" s="1"/>
  <c r="I38" i="2"/>
  <c r="Q38" i="2"/>
  <c r="Y38" i="2"/>
  <c r="Y40" i="2" s="1"/>
  <c r="Z27" i="6"/>
  <c r="Z27" i="2"/>
  <c r="K39" i="4"/>
  <c r="J40" i="4"/>
  <c r="J40" i="20"/>
  <c r="K39" i="20"/>
  <c r="J40" i="13"/>
  <c r="K39" i="13"/>
  <c r="J40" i="24"/>
  <c r="K39" i="24"/>
  <c r="K39" i="12"/>
  <c r="J40" i="12"/>
  <c r="K39" i="3"/>
  <c r="K39" i="16"/>
  <c r="J40" i="16"/>
  <c r="J40" i="21"/>
  <c r="K39" i="21"/>
  <c r="K39" i="6"/>
  <c r="J40" i="6"/>
  <c r="K39" i="1"/>
  <c r="K39" i="23"/>
  <c r="K39" i="17"/>
  <c r="N39" i="4"/>
  <c r="K40" i="4"/>
  <c r="L39" i="4" s="1"/>
  <c r="L40" i="4" s="1"/>
  <c r="M39" i="4" s="1"/>
  <c r="M40" i="4" s="1"/>
  <c r="K39" i="22" l="1"/>
  <c r="J40" i="22"/>
  <c r="J40" i="7"/>
  <c r="K39" i="7"/>
  <c r="K39" i="14"/>
  <c r="J40" i="14"/>
  <c r="J40" i="15"/>
  <c r="K39" i="15"/>
  <c r="N39" i="15" s="1"/>
  <c r="K39" i="18"/>
  <c r="J40" i="18"/>
  <c r="K39" i="8"/>
  <c r="J40" i="8"/>
  <c r="J40" i="9"/>
  <c r="K39" i="9"/>
  <c r="I40" i="2"/>
  <c r="Z38" i="3"/>
  <c r="X40" i="3"/>
  <c r="Z38" i="11"/>
  <c r="X40" i="11"/>
  <c r="Z40" i="11" s="1"/>
  <c r="Z38" i="19"/>
  <c r="X40" i="19"/>
  <c r="Z40" i="19" s="1"/>
  <c r="Z38" i="22"/>
  <c r="X40" i="22"/>
  <c r="Z40" i="22" s="1"/>
  <c r="I40" i="19"/>
  <c r="Z38" i="4"/>
  <c r="X40" i="4"/>
  <c r="Z40" i="4" s="1"/>
  <c r="Z38" i="9"/>
  <c r="X40" i="9"/>
  <c r="Z40" i="9" s="1"/>
  <c r="Z38" i="12"/>
  <c r="X40" i="12"/>
  <c r="Z40" i="12" s="1"/>
  <c r="X40" i="15"/>
  <c r="Z40" i="15" s="1"/>
  <c r="Z38" i="15"/>
  <c r="Z38" i="21"/>
  <c r="X40" i="21"/>
  <c r="Z40" i="21" s="1"/>
  <c r="Z40" i="17"/>
  <c r="Z40" i="3"/>
  <c r="Z38" i="5"/>
  <c r="X40" i="5"/>
  <c r="Z40" i="5" s="1"/>
  <c r="Z38" i="20"/>
  <c r="X40" i="20"/>
  <c r="Z40" i="20" s="1"/>
  <c r="H40" i="10"/>
  <c r="I39" i="10" s="1"/>
  <c r="I40" i="10" s="1"/>
  <c r="Z38" i="13"/>
  <c r="X40" i="13"/>
  <c r="Z40" i="13" s="1"/>
  <c r="Z38" i="7"/>
  <c r="Y40" i="7"/>
  <c r="Z40" i="7" s="1"/>
  <c r="Z38" i="2"/>
  <c r="X40" i="2"/>
  <c r="Z40" i="2" s="1"/>
  <c r="Z40" i="8"/>
  <c r="I40" i="5"/>
  <c r="Z38" i="14"/>
  <c r="X40" i="14"/>
  <c r="Z40" i="14" s="1"/>
  <c r="X40" i="18"/>
  <c r="Z40" i="18" s="1"/>
  <c r="Z38" i="18"/>
  <c r="Z38" i="6"/>
  <c r="X40" i="6"/>
  <c r="Z40" i="6" s="1"/>
  <c r="Z38" i="10"/>
  <c r="X40" i="10"/>
  <c r="Z40" i="10" s="1"/>
  <c r="H40" i="11"/>
  <c r="I39" i="11" s="1"/>
  <c r="I40" i="11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21"/>
  <c r="K40" i="21"/>
  <c r="L39" i="21" s="1"/>
  <c r="L40" i="21" s="1"/>
  <c r="M39" i="21" s="1"/>
  <c r="M40" i="21" s="1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O39" i="4"/>
  <c r="N40" i="4"/>
  <c r="N39" i="22"/>
  <c r="K40" i="22"/>
  <c r="L39" i="22" s="1"/>
  <c r="L40" i="22" s="1"/>
  <c r="M39" i="22" s="1"/>
  <c r="M40" i="22" s="1"/>
  <c r="N39" i="17"/>
  <c r="K40" i="17"/>
  <c r="L39" i="17" s="1"/>
  <c r="L40" i="17" s="1"/>
  <c r="M39" i="17" s="1"/>
  <c r="M40" i="17" s="1"/>
  <c r="N39" i="23"/>
  <c r="K40" i="23"/>
  <c r="L39" i="23" s="1"/>
  <c r="L40" i="23" s="1"/>
  <c r="M39" i="23" s="1"/>
  <c r="M40" i="23" s="1"/>
  <c r="N39" i="16"/>
  <c r="K40" i="16"/>
  <c r="L39" i="16" s="1"/>
  <c r="L40" i="16" s="1"/>
  <c r="M39" i="16" s="1"/>
  <c r="M40" i="16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J40" i="2" l="1"/>
  <c r="K39" i="2"/>
  <c r="K40" i="15"/>
  <c r="L39" i="15" s="1"/>
  <c r="L40" i="15" s="1"/>
  <c r="M39" i="15" s="1"/>
  <c r="M40" i="15" s="1"/>
  <c r="K40" i="14"/>
  <c r="L39" i="14" s="1"/>
  <c r="L40" i="14" s="1"/>
  <c r="M39" i="14" s="1"/>
  <c r="M40" i="14" s="1"/>
  <c r="N39" i="14"/>
  <c r="J40" i="11"/>
  <c r="K39" i="11"/>
  <c r="J40" i="5"/>
  <c r="K39" i="5"/>
  <c r="N39" i="9"/>
  <c r="K40" i="9"/>
  <c r="L39" i="9" s="1"/>
  <c r="L40" i="9" s="1"/>
  <c r="M39" i="9" s="1"/>
  <c r="M40" i="9" s="1"/>
  <c r="K39" i="10"/>
  <c r="J40" i="10"/>
  <c r="K39" i="19"/>
  <c r="J40" i="19"/>
  <c r="O40" i="4"/>
  <c r="P39" i="4" s="1"/>
  <c r="P40" i="4" s="1"/>
  <c r="Q39" i="4" s="1"/>
  <c r="Q40" i="4" s="1"/>
  <c r="R39" i="4"/>
  <c r="N40" i="6"/>
  <c r="O39" i="6"/>
  <c r="O39" i="20"/>
  <c r="N40" i="20"/>
  <c r="O39" i="16"/>
  <c r="N40" i="16"/>
  <c r="O39" i="24"/>
  <c r="N40" i="24"/>
  <c r="O39" i="12"/>
  <c r="N40" i="12"/>
  <c r="O39" i="8"/>
  <c r="N40" i="8"/>
  <c r="N40" i="17"/>
  <c r="O39" i="17"/>
  <c r="N40" i="18"/>
  <c r="O39" i="18"/>
  <c r="N40" i="21"/>
  <c r="O39" i="21"/>
  <c r="N40" i="7"/>
  <c r="O39" i="7"/>
  <c r="N40" i="23"/>
  <c r="O39" i="23"/>
  <c r="N40" i="3"/>
  <c r="O39" i="3"/>
  <c r="N40" i="1"/>
  <c r="O39" i="1"/>
  <c r="N40" i="22"/>
  <c r="O39" i="22"/>
  <c r="N40" i="13"/>
  <c r="O39" i="13"/>
  <c r="N39" i="19" l="1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40" i="9"/>
  <c r="O39" i="9"/>
  <c r="N40" i="15"/>
  <c r="O39" i="15"/>
  <c r="N39" i="2"/>
  <c r="K40" i="2"/>
  <c r="L39" i="2" s="1"/>
  <c r="L40" i="2" s="1"/>
  <c r="M39" i="2" s="1"/>
  <c r="M40" i="2" s="1"/>
  <c r="N40" i="14"/>
  <c r="O39" i="14"/>
  <c r="N39" i="5"/>
  <c r="K40" i="5"/>
  <c r="L39" i="5" s="1"/>
  <c r="L40" i="5" s="1"/>
  <c r="M39" i="5" s="1"/>
  <c r="M40" i="5" s="1"/>
  <c r="R39" i="17"/>
  <c r="O40" i="17"/>
  <c r="P39" i="17" s="1"/>
  <c r="P40" i="17" s="1"/>
  <c r="Q39" i="17" s="1"/>
  <c r="Q40" i="17" s="1"/>
  <c r="R40" i="4"/>
  <c r="S39" i="4"/>
  <c r="O40" i="1"/>
  <c r="P39" i="1" s="1"/>
  <c r="P40" i="1" s="1"/>
  <c r="Q39" i="1" s="1"/>
  <c r="Q40" i="1" s="1"/>
  <c r="R39" i="1"/>
  <c r="R39" i="20"/>
  <c r="O40" i="20"/>
  <c r="P39" i="20" s="1"/>
  <c r="P40" i="20" s="1"/>
  <c r="Q39" i="20" s="1"/>
  <c r="Q40" i="20" s="1"/>
  <c r="R39" i="7"/>
  <c r="O40" i="7"/>
  <c r="P39" i="7" s="1"/>
  <c r="P40" i="7" s="1"/>
  <c r="Q39" i="7" s="1"/>
  <c r="Q40" i="7" s="1"/>
  <c r="O40" i="6"/>
  <c r="P39" i="6" s="1"/>
  <c r="P40" i="6" s="1"/>
  <c r="Q39" i="6" s="1"/>
  <c r="Q40" i="6" s="1"/>
  <c r="R39" i="6"/>
  <c r="O40" i="12"/>
  <c r="P39" i="12" s="1"/>
  <c r="P40" i="12" s="1"/>
  <c r="Q39" i="12" s="1"/>
  <c r="Q40" i="12" s="1"/>
  <c r="R39" i="12"/>
  <c r="R39" i="3"/>
  <c r="O40" i="3"/>
  <c r="P39" i="3" s="1"/>
  <c r="P40" i="3" s="1"/>
  <c r="Q39" i="3" s="1"/>
  <c r="Q40" i="3" s="1"/>
  <c r="O40" i="21"/>
  <c r="P39" i="21" s="1"/>
  <c r="P40" i="21" s="1"/>
  <c r="Q39" i="21" s="1"/>
  <c r="Q40" i="21" s="1"/>
  <c r="R39" i="21"/>
  <c r="O40" i="16"/>
  <c r="P39" i="16" s="1"/>
  <c r="P40" i="16" s="1"/>
  <c r="Q39" i="16" s="1"/>
  <c r="Q40" i="16" s="1"/>
  <c r="R39" i="16"/>
  <c r="O40" i="23"/>
  <c r="P39" i="23" s="1"/>
  <c r="P40" i="23" s="1"/>
  <c r="Q39" i="23" s="1"/>
  <c r="Q40" i="23" s="1"/>
  <c r="R39" i="23"/>
  <c r="O40" i="8"/>
  <c r="P39" i="8" s="1"/>
  <c r="P40" i="8" s="1"/>
  <c r="Q39" i="8" s="1"/>
  <c r="Q40" i="8" s="1"/>
  <c r="R39" i="8"/>
  <c r="R39" i="13"/>
  <c r="O40" i="13"/>
  <c r="P39" i="13" s="1"/>
  <c r="P40" i="13" s="1"/>
  <c r="Q39" i="13" s="1"/>
  <c r="Q40" i="13" s="1"/>
  <c r="O40" i="24"/>
  <c r="P39" i="24" s="1"/>
  <c r="P40" i="24" s="1"/>
  <c r="Q39" i="24" s="1"/>
  <c r="Q40" i="24" s="1"/>
  <c r="R39" i="24"/>
  <c r="O40" i="22"/>
  <c r="P39" i="22" s="1"/>
  <c r="P40" i="22" s="1"/>
  <c r="Q39" i="22" s="1"/>
  <c r="Q40" i="22" s="1"/>
  <c r="R39" i="22"/>
  <c r="O40" i="18"/>
  <c r="P39" i="18" s="1"/>
  <c r="P40" i="18" s="1"/>
  <c r="Q39" i="18" s="1"/>
  <c r="Q40" i="18" s="1"/>
  <c r="R39" i="18"/>
  <c r="O40" i="14" l="1"/>
  <c r="P39" i="14" s="1"/>
  <c r="P40" i="14" s="1"/>
  <c r="Q39" i="14" s="1"/>
  <c r="Q40" i="14" s="1"/>
  <c r="R39" i="14"/>
  <c r="N40" i="10"/>
  <c r="O39" i="10"/>
  <c r="N40" i="5"/>
  <c r="O39" i="5"/>
  <c r="O39" i="2"/>
  <c r="N40" i="2"/>
  <c r="N40" i="11"/>
  <c r="O39" i="11"/>
  <c r="R39" i="9"/>
  <c r="O40" i="9"/>
  <c r="P39" i="9" s="1"/>
  <c r="P40" i="9" s="1"/>
  <c r="Q39" i="9" s="1"/>
  <c r="Q40" i="9" s="1"/>
  <c r="R39" i="15"/>
  <c r="O40" i="15"/>
  <c r="P39" i="15" s="1"/>
  <c r="P40" i="15" s="1"/>
  <c r="Q39" i="15" s="1"/>
  <c r="Q40" i="15" s="1"/>
  <c r="O39" i="19"/>
  <c r="N40" i="19"/>
  <c r="R40" i="12"/>
  <c r="S39" i="12"/>
  <c r="R40" i="20"/>
  <c r="S39" i="20"/>
  <c r="R40" i="13"/>
  <c r="S39" i="13"/>
  <c r="R40" i="23"/>
  <c r="S39" i="23"/>
  <c r="R40" i="1"/>
  <c r="S39" i="1"/>
  <c r="R40" i="18"/>
  <c r="S39" i="18"/>
  <c r="R40" i="21"/>
  <c r="S39" i="21"/>
  <c r="S39" i="6"/>
  <c r="R40" i="6"/>
  <c r="R40" i="3"/>
  <c r="S39" i="3"/>
  <c r="R40" i="7"/>
  <c r="S39" i="7"/>
  <c r="R40" i="17"/>
  <c r="S39" i="17"/>
  <c r="R40" i="24"/>
  <c r="S39" i="24"/>
  <c r="V39" i="4"/>
  <c r="S40" i="4"/>
  <c r="T39" i="4" s="1"/>
  <c r="T40" i="4" s="1"/>
  <c r="U39" i="4" s="1"/>
  <c r="U40" i="4" s="1"/>
  <c r="V40" i="4" s="1"/>
  <c r="W40" i="4" s="1"/>
  <c r="R40" i="8"/>
  <c r="S39" i="8"/>
  <c r="S39" i="22"/>
  <c r="R40" i="22"/>
  <c r="R40" i="16"/>
  <c r="S39" i="16"/>
  <c r="O40" i="19" l="1"/>
  <c r="P39" i="19" s="1"/>
  <c r="P40" i="19" s="1"/>
  <c r="Q39" i="19" s="1"/>
  <c r="Q40" i="19" s="1"/>
  <c r="R39" i="19"/>
  <c r="R39" i="2"/>
  <c r="O40" i="2"/>
  <c r="P39" i="2" s="1"/>
  <c r="P40" i="2" s="1"/>
  <c r="Q39" i="2" s="1"/>
  <c r="Q40" i="2" s="1"/>
  <c r="S39" i="15"/>
  <c r="R40" i="15"/>
  <c r="O40" i="5"/>
  <c r="P39" i="5" s="1"/>
  <c r="P40" i="5" s="1"/>
  <c r="Q39" i="5" s="1"/>
  <c r="Q40" i="5" s="1"/>
  <c r="R39" i="5"/>
  <c r="R40" i="9"/>
  <c r="S39" i="9"/>
  <c r="O40" i="10"/>
  <c r="P39" i="10" s="1"/>
  <c r="P40" i="10" s="1"/>
  <c r="Q39" i="10" s="1"/>
  <c r="Q40" i="10" s="1"/>
  <c r="R39" i="10"/>
  <c r="O40" i="11"/>
  <c r="P39" i="11" s="1"/>
  <c r="P40" i="11" s="1"/>
  <c r="Q39" i="11" s="1"/>
  <c r="Q40" i="11" s="1"/>
  <c r="R39" i="11"/>
  <c r="S39" i="14"/>
  <c r="R40" i="14"/>
  <c r="V39" i="7"/>
  <c r="S40" i="7"/>
  <c r="T39" i="7" s="1"/>
  <c r="T40" i="7" s="1"/>
  <c r="U39" i="7" s="1"/>
  <c r="U40" i="7" s="1"/>
  <c r="V40" i="7" s="1"/>
  <c r="W40" i="7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22"/>
  <c r="S40" i="22"/>
  <c r="T39" i="22" s="1"/>
  <c r="T40" i="22" s="1"/>
  <c r="U39" i="22" s="1"/>
  <c r="U40" i="22" s="1"/>
  <c r="V40" i="22" s="1"/>
  <c r="W40" i="22" s="1"/>
  <c r="V39" i="8"/>
  <c r="S40" i="8"/>
  <c r="T39" i="8" s="1"/>
  <c r="T40" i="8" s="1"/>
  <c r="U39" i="8" s="1"/>
  <c r="U40" i="8" s="1"/>
  <c r="V40" i="8" s="1"/>
  <c r="W40" i="8" s="1"/>
  <c r="R40" i="11" l="1"/>
  <c r="S39" i="11"/>
  <c r="V39" i="15"/>
  <c r="S40" i="15"/>
  <c r="T39" i="15" s="1"/>
  <c r="T40" i="15" s="1"/>
  <c r="U39" i="15" s="1"/>
  <c r="U40" i="15" s="1"/>
  <c r="V40" i="15" s="1"/>
  <c r="W40" i="15" s="1"/>
  <c r="V39" i="14"/>
  <c r="S40" i="14"/>
  <c r="T39" i="14" s="1"/>
  <c r="T40" i="14" s="1"/>
  <c r="U39" i="14" s="1"/>
  <c r="U40" i="14" s="1"/>
  <c r="V40" i="14" s="1"/>
  <c r="W40" i="14" s="1"/>
  <c r="R40" i="2"/>
  <c r="S39" i="2"/>
  <c r="R40" i="5"/>
  <c r="S39" i="5"/>
  <c r="R40" i="10"/>
  <c r="S39" i="10"/>
  <c r="V39" i="9"/>
  <c r="S40" i="9"/>
  <c r="T39" i="9" s="1"/>
  <c r="T40" i="9" s="1"/>
  <c r="U39" i="9" s="1"/>
  <c r="U40" i="9" s="1"/>
  <c r="V40" i="9" s="1"/>
  <c r="W40" i="9" s="1"/>
  <c r="R40" i="19"/>
  <c r="S39" i="19"/>
  <c r="V39" i="10" l="1"/>
  <c r="S40" i="10"/>
  <c r="T39" i="10" s="1"/>
  <c r="T40" i="10" s="1"/>
  <c r="U39" i="10" s="1"/>
  <c r="U40" i="10" s="1"/>
  <c r="V40" i="10" s="1"/>
  <c r="W40" i="10" s="1"/>
  <c r="V39" i="19"/>
  <c r="S40" i="19"/>
  <c r="T39" i="19" s="1"/>
  <c r="T40" i="19" s="1"/>
  <c r="U39" i="19" s="1"/>
  <c r="U40" i="19" s="1"/>
  <c r="V40" i="19" s="1"/>
  <c r="W40" i="19" s="1"/>
  <c r="S40" i="2"/>
  <c r="T39" i="2" s="1"/>
  <c r="T40" i="2" s="1"/>
  <c r="U39" i="2" s="1"/>
  <c r="U40" i="2" s="1"/>
  <c r="V40" i="2" s="1"/>
  <c r="W40" i="2" s="1"/>
  <c r="V39" i="2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<sst xmlns="http://schemas.openxmlformats.org/spreadsheetml/2006/main" count="2520" uniqueCount="90">
  <si>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</si>
  <si>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</si>
  <si>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</si>
  <si>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</si>
  <si>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</si>
  <si>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</si>
  <si>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</si>
  <si>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</si>
  <si>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</si>
  <si>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</si>
  <si>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</si>
  <si>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</si>
  <si>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</si>
  <si>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</si>
  <si>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</si>
  <si>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</si>
  <si>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</si>
  <si>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</si>
  <si>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</si>
  <si>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</si>
  <si>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</si>
  <si>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</si>
  <si>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</si>
  <si>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</si>
  <si>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</si>
  <si>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</si>
  <si>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</si>
  <si>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</si>
  <si>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</si>
  <si>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</si>
  <si>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</si>
  <si>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</si>
  <si>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</si>
  <si>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</si>
  <si>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</si>
  <si>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</si>
  <si>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</si>
  <si>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</si>
  <si>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</si>
  <si>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</si>
  <si>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</si>
  <si>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</si>
  <si>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</si>
  <si>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</si>
  <si>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</si>
  <si>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</si>
  <si>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</si>
  <si>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</si>
  <si>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</si>
  <si>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</si>
  <si>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</si>
  <si>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</si>
  <si>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</si>
  <si>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</si>
  <si>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</si>
  <si>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</si>
  <si>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</si>
  <si>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</si>
  <si>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</si>
  <si>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</si>
  <si>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</si>
  <si>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</si>
  <si>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</si>
  <si>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</si>
  <si>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1st Quarter ended 30 September 2023 (Figures Finalised as at 2023/10/16)</t>
  </si>
  <si>
    <t>Free State: Kopanong (FS162) - Table C7 Quarterly Budgeted Cash Flows ( Energy sources                                     ) for 1st Quarter ended 30 September 2023 (Figures Finalised as at 2023/10/16)</t>
  </si>
  <si>
    <t>Free State: Mohokare (FS163) - Table C7 Quarterly Budgeted Cash Flows ( Energy sources                                     ) for 1st Quarter ended 30 September 2023 (Figures Finalised as at 2023/10/16)</t>
  </si>
  <si>
    <t>Free State: Xhariep (DC16) - Table C7 Quarterly Budgeted Cash Flows ( Energy sources                                     ) for 1st Quarter ended 30 September 2023 (Figures Finalised as at 2023/10/16)</t>
  </si>
  <si>
    <t>Free State: Masilonyana (FS181) - Table C7 Quarterly Budgeted Cash Flows ( Energy sources                                     ) for 1st Quarter ended 30 September 2023 (Figures Finalised as at 2023/10/16)</t>
  </si>
  <si>
    <t>Free State: Tokologo (FS182) - Table C7 Quarterly Budgeted Cash Flows ( Energy sources                                     ) for 1st Quarter ended 30 September 2023 (Figures Finalised as at 2023/10/16)</t>
  </si>
  <si>
    <t>Free State: Tswelopele (FS183) - Table C7 Quarterly Budgeted Cash Flows ( Energy sources                                     ) for 1st Quarter ended 30 September 2023 (Figures Finalised as at 2023/10/16)</t>
  </si>
  <si>
    <t>Free State: Matjhabeng (FS184) - Table C7 Quarterly Budgeted Cash Flows ( Energy sources                                     ) for 1st Quarter ended 30 September 2023 (Figures Finalised as at 2023/10/16)</t>
  </si>
  <si>
    <t>Free State: Nala (FS185) - Table C7 Quarterly Budgeted Cash Flows ( Energy sources                                     ) for 1st Quarter ended 30 September 2023 (Figures Finalised as at 2023/10/16)</t>
  </si>
  <si>
    <t>Free State: Lejweleputswa (DC18) - Table C7 Quarterly Budgeted Cash Flows ( Energy sources                                     ) for 1st Quarter ended 30 September 2023 (Figures Finalised as at 2023/10/16)</t>
  </si>
  <si>
    <t>Free State: Setsoto (FS191) - Table C7 Quarterly Budgeted Cash Flows ( Energy sources                                     ) for 1st Quarter ended 30 September 2023 (Figures Finalised as at 2023/10/16)</t>
  </si>
  <si>
    <t>Free State: Dihlabeng (FS192) - Table C7 Quarterly Budgeted Cash Flows ( Energy sources                                     ) for 1st Quarter ended 30 September 2023 (Figures Finalised as at 2023/10/16)</t>
  </si>
  <si>
    <t>Free State: Nketoana (FS193) - Table C7 Quarterly Budgeted Cash Flows ( Energy sources                                     ) for 1st Quarter ended 30 September 2023 (Figures Finalised as at 2023/10/16)</t>
  </si>
  <si>
    <t>Free State: Maluti-a-Phofung (FS194) - Table C7 Quarterly Budgeted Cash Flows ( Energy sources                                     ) for 1st Quarter ended 30 September 2023 (Figures Finalised as at 2023/10/16)</t>
  </si>
  <si>
    <t>Free State: Phumelela (FS195) - Table C7 Quarterly Budgeted Cash Flows ( Energy sources                                     ) for 1st Quarter ended 30 September 2023 (Figures Finalised as at 2023/10/16)</t>
  </si>
  <si>
    <t>Free State: Mantsopa (FS196) - Table C7 Quarterly Budgeted Cash Flows ( Energy sources                                     ) for 1st Quarter ended 30 September 2023 (Figures Finalised as at 2023/10/16)</t>
  </si>
  <si>
    <t>Free State: Thabo Mofutsanyana (DC19) - Table C7 Quarterly Budgeted Cash Flows ( Energy sources                                     ) for 1st Quarter ended 30 September 2023 (Figures Finalised as at 2023/10/16)</t>
  </si>
  <si>
    <t>Free State: Moqhaka (FS201) - Table C7 Quarterly Budgeted Cash Flows ( Energy sources                                     ) for 1st Quarter ended 30 September 2023 (Figures Finalised as at 2023/10/16)</t>
  </si>
  <si>
    <t>Free State: Ngwathe (FS203) - Table C7 Quarterly Budgeted Cash Flows ( Energy sources                                     ) for 1st Quarter ended 30 September 2023 (Figures Finalised as at 2023/10/16)</t>
  </si>
  <si>
    <t>Free State: Metsimaholo (FS204) - Table C7 Quarterly Budgeted Cash Flows ( Energy sources                                     ) for 1st Quarter ended 30 September 2023 (Figures Finalised as at 2023/10/16)</t>
  </si>
  <si>
    <t>Free State: Mafube (FS205) - Table C7 Quarterly Budgeted Cash Flows ( Energy sources                                     ) for 1st Quarter ended 30 September 2023 (Figures Finalised as at 2023/10/16)</t>
  </si>
  <si>
    <t>Free State: Fezile Dabi (DC20)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</si>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</sst>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207525088</v>
      </c>
      <c r="X6" s="20"/>
      <c r="Y6" s="20">
        <v>207525088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3581966909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1028567825</v>
      </c>
      <c r="X7" s="20"/>
      <c r="Y7" s="20">
        <v>1028567825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6119116967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1641505398</v>
      </c>
      <c r="X8" s="20"/>
      <c r="Y8" s="20">
        <v>1641505398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403398000</v>
      </c>
      <c r="X9" s="20"/>
      <c r="Y9" s="20">
        <v>403398000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272228000</v>
      </c>
      <c r="X10" s="20"/>
      <c r="Y10" s="20">
        <v>272228000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48536647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23233433</v>
      </c>
      <c r="X11" s="20"/>
      <c r="Y11" s="20">
        <v>23233433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-6778190052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-1560853726</v>
      </c>
      <c r="X14" s="20"/>
      <c r="Y14" s="20">
        <v>-1560853726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5382942866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2015610501</v>
      </c>
      <c r="X17" s="28">
        <f t="shared" si="0"/>
        <v>0</v>
      </c>
      <c r="Y17" s="28">
        <f t="shared" si="0"/>
        <v>2015610501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-706890131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32300071</v>
      </c>
      <c r="X26" s="20"/>
      <c r="Y26" s="20">
        <v>32300071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-706890131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32300071</v>
      </c>
      <c r="X27" s="28">
        <f t="shared" si="1"/>
        <v>0</v>
      </c>
      <c r="Y27" s="28">
        <f t="shared" si="1"/>
        <v>32300071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-1431258</v>
      </c>
      <c r="D33" s="18"/>
      <c r="E33" s="19"/>
      <c r="F33" s="20"/>
      <c r="G33" s="20">
        <v>-89048</v>
      </c>
      <c r="H33" s="36">
        <v>-509685</v>
      </c>
      <c r="I33" s="36">
        <v>-921291</v>
      </c>
      <c r="J33" s="36">
        <v>-1520024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-1520024</v>
      </c>
      <c r="X33" s="36"/>
      <c r="Y33" s="20">
        <v>-1520024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-1431258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-89048</v>
      </c>
      <c r="H36" s="28">
        <f t="shared" si="2"/>
        <v>-509685</v>
      </c>
      <c r="I36" s="28">
        <f t="shared" si="2"/>
        <v>-921291</v>
      </c>
      <c r="J36" s="28">
        <f t="shared" si="2"/>
        <v>-1520024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-1520024</v>
      </c>
      <c r="X36" s="28">
        <f t="shared" si="2"/>
        <v>0</v>
      </c>
      <c r="Y36" s="28">
        <f t="shared" si="2"/>
        <v>-1520024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4674621477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1352347876</v>
      </c>
      <c r="H38" s="2">
        <f t="shared" si="3"/>
        <v>330135416</v>
      </c>
      <c r="I38" s="2">
        <f t="shared" si="3"/>
        <v>363907256</v>
      </c>
      <c r="J38" s="2">
        <f t="shared" si="3"/>
        <v>2046390548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2046390548</v>
      </c>
      <c r="X38" s="2">
        <f t="shared" si="3"/>
        <v>0</v>
      </c>
      <c r="Y38" s="2">
        <f t="shared" si="3"/>
        <v>2046390548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843535283</v>
      </c>
      <c r="D39" s="32"/>
      <c r="E39" s="33"/>
      <c r="F39" s="2"/>
      <c r="G39" s="2">
        <v>555905873</v>
      </c>
      <c r="H39" s="2">
        <f>+G40+H60</f>
        <v>1908253749</v>
      </c>
      <c r="I39" s="2">
        <f>+H40+I60</f>
        <v>2238389165</v>
      </c>
      <c r="J39" s="2">
        <f>+G39</f>
        <v>555905873</v>
      </c>
      <c r="K39" s="2">
        <f>+I40+K60</f>
        <v>2602296421</v>
      </c>
      <c r="L39" s="2">
        <f>+K40+L60</f>
        <v>2602296421</v>
      </c>
      <c r="M39" s="2">
        <f>+L40+M60</f>
        <v>2602296421</v>
      </c>
      <c r="N39" s="2">
        <f>+K39</f>
        <v>2602296421</v>
      </c>
      <c r="O39" s="2">
        <f>+M40+O60</f>
        <v>2602296421</v>
      </c>
      <c r="P39" s="2">
        <f>+O40+P60</f>
        <v>2602296421</v>
      </c>
      <c r="Q39" s="2">
        <f>+P40+Q60</f>
        <v>2602296421</v>
      </c>
      <c r="R39" s="2">
        <f>+O39</f>
        <v>2602296421</v>
      </c>
      <c r="S39" s="2">
        <f>+Q40+S60</f>
        <v>2602296421</v>
      </c>
      <c r="T39" s="2">
        <f>+S40+T60</f>
        <v>2602296421</v>
      </c>
      <c r="U39" s="2">
        <f>+T40+U60</f>
        <v>2602296421</v>
      </c>
      <c r="V39" s="2">
        <f>+S39</f>
        <v>2602296421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5518156760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1908253749</v>
      </c>
      <c r="H40" s="45">
        <f t="shared" si="4"/>
        <v>2238389165</v>
      </c>
      <c r="I40" s="45">
        <f t="shared" si="4"/>
        <v>2602296421</v>
      </c>
      <c r="J40" s="45">
        <f>+I40</f>
        <v>2602296421</v>
      </c>
      <c r="K40" s="45">
        <f t="shared" si="4"/>
        <v>2602296421</v>
      </c>
      <c r="L40" s="45">
        <f t="shared" si="4"/>
        <v>2602296421</v>
      </c>
      <c r="M40" s="45">
        <f t="shared" si="4"/>
        <v>2602296421</v>
      </c>
      <c r="N40" s="45">
        <f>+M40</f>
        <v>2602296421</v>
      </c>
      <c r="O40" s="45">
        <f t="shared" si="4"/>
        <v>2602296421</v>
      </c>
      <c r="P40" s="45">
        <f t="shared" si="4"/>
        <v>2602296421</v>
      </c>
      <c r="Q40" s="45">
        <f t="shared" si="4"/>
        <v>2602296421</v>
      </c>
      <c r="R40" s="45">
        <f>+Q40</f>
        <v>2602296421</v>
      </c>
      <c r="S40" s="45">
        <f t="shared" si="4"/>
        <v>2602296421</v>
      </c>
      <c r="T40" s="45">
        <f t="shared" si="4"/>
        <v>2602296421</v>
      </c>
      <c r="U40" s="45">
        <f t="shared" si="4"/>
        <v>2602296421</v>
      </c>
      <c r="V40" s="45">
        <f>+U40</f>
        <v>2602296421</v>
      </c>
      <c r="W40" s="45">
        <f>+V40</f>
        <v>2602296421</v>
      </c>
      <c r="X40" s="45">
        <f t="shared" si="4"/>
        <v>0</v>
      </c>
      <c r="Y40" s="45">
        <f t="shared" si="4"/>
        <v>2602296421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555905873</v>
      </c>
      <c r="J60">
        <v>555905873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6535599</v>
      </c>
      <c r="F7" s="20">
        <v>6535599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1633899</v>
      </c>
      <c r="Y7" s="20">
        <v>-1633899</v>
      </c>
      <c r="Z7" s="21">
        <v>-100</v>
      </c>
      <c r="AA7" s="22">
        <v>6535599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528000</v>
      </c>
      <c r="F10" s="20">
        <v>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132000</v>
      </c>
      <c r="Y10" s="20">
        <v>-132000</v>
      </c>
      <c r="Z10" s="21">
        <v>-100</v>
      </c>
      <c r="AA10" s="22">
        <v>528000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229903</v>
      </c>
      <c r="F11" s="20">
        <v>229903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57477</v>
      </c>
      <c r="Y11" s="20">
        <v>-57477</v>
      </c>
      <c r="Z11" s="21">
        <v>-100</v>
      </c>
      <c r="AA11" s="22">
        <v>229903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-51473079</v>
      </c>
      <c r="F14" s="20">
        <v>-51473079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-12868272</v>
      </c>
      <c r="Y14" s="20">
        <v>12868272</v>
      </c>
      <c r="Z14" s="21">
        <v>-100</v>
      </c>
      <c r="AA14" s="22">
        <v>-51473079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-44179577</v>
      </c>
      <c r="F17" s="28">
        <f t="shared" si="0"/>
        <v>-44179577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-11044896</v>
      </c>
      <c r="Y17" s="28">
        <f t="shared" si="0"/>
        <v>11044896</v>
      </c>
      <c r="Z17" s="29">
        <f>+IF(X17&lt;&gt;0,+(Y17/X17)*100,0)</f>
        <v>-100</v>
      </c>
      <c r="AA17" s="30">
        <f>SUM(AA6:AA16)</f>
        <v>-44179577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-8843557</v>
      </c>
      <c r="F26" s="20">
        <v>-8843557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-2210892</v>
      </c>
      <c r="Y26" s="20">
        <v>2210892</v>
      </c>
      <c r="Z26" s="21">
        <v>-100</v>
      </c>
      <c r="AA26" s="22">
        <v>-8843557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-8843557</v>
      </c>
      <c r="F27" s="28">
        <f t="shared" si="1"/>
        <v>-8843557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-2210892</v>
      </c>
      <c r="Y27" s="28">
        <f t="shared" si="1"/>
        <v>2210892</v>
      </c>
      <c r="Z27" s="29">
        <f>+IF(X27&lt;&gt;0,+(Y27/X27)*100,0)</f>
        <v>-100</v>
      </c>
      <c r="AA27" s="30">
        <f>SUM(AA21:AA26)</f>
        <v>-8843557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-53023134</v>
      </c>
      <c r="F38" s="2">
        <f t="shared" si="3"/>
        <v>-53023134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-13255788</v>
      </c>
      <c r="Y38" s="2">
        <f t="shared" si="3"/>
        <v>13255788</v>
      </c>
      <c r="Z38" s="34">
        <f>+IF(X38&lt;&gt;0,+(Y38/X38)*100,0)</f>
        <v>-100</v>
      </c>
      <c r="AA38" s="35">
        <f>+AA17+AA27+AA36</f>
        <v>-53023134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-53023134</v>
      </c>
      <c r="F40" s="45">
        <f t="shared" si="4"/>
        <v>-53023134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-13255788</v>
      </c>
      <c r="Y40" s="45">
        <f t="shared" si="4"/>
        <v>13255788</v>
      </c>
      <c r="Z40" s="46">
        <f>+IF(X40&lt;&gt;0,+(Y40/X40)*100,0)</f>
        <v>-100</v>
      </c>
      <c r="AA40" s="47">
        <f t="shared" si="4"/>
        <v>-53023134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48389000</v>
      </c>
      <c r="F7" s="20">
        <v>48389000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12097256</v>
      </c>
      <c r="Y7" s="20">
        <v>-12097256</v>
      </c>
      <c r="Z7" s="21">
        <v>-100</v>
      </c>
      <c r="AA7" s="22">
        <v>48389000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-55623000</v>
      </c>
      <c r="F14" s="20">
        <v>-55623000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-13905750</v>
      </c>
      <c r="Y14" s="20">
        <v>13905750</v>
      </c>
      <c r="Z14" s="21">
        <v>-100</v>
      </c>
      <c r="AA14" s="22">
        <v>-55623000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-7234000</v>
      </c>
      <c r="F17" s="28">
        <f t="shared" si="0"/>
        <v>-7234000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-1808494</v>
      </c>
      <c r="Y17" s="28">
        <f t="shared" si="0"/>
        <v>1808494</v>
      </c>
      <c r="Z17" s="29">
        <f>+IF(X17&lt;&gt;0,+(Y17/X17)*100,0)</f>
        <v>-100</v>
      </c>
      <c r="AA17" s="30">
        <f>SUM(AA6:AA16)</f>
        <v>-7234000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-7234000</v>
      </c>
      <c r="F38" s="2">
        <f t="shared" si="3"/>
        <v>-7234000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-1808494</v>
      </c>
      <c r="Y38" s="2">
        <f t="shared" si="3"/>
        <v>1808494</v>
      </c>
      <c r="Z38" s="34">
        <f>+IF(X38&lt;&gt;0,+(Y38/X38)*100,0)</f>
        <v>-100</v>
      </c>
      <c r="AA38" s="35">
        <f>+AA17+AA27+AA36</f>
        <v>-7234000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-7234000</v>
      </c>
      <c r="F40" s="45">
        <f t="shared" si="4"/>
        <v>-7234000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-1808494</v>
      </c>
      <c r="Y40" s="45">
        <f t="shared" si="4"/>
        <v>1808494</v>
      </c>
      <c r="Z40" s="46">
        <f>+IF(X40&lt;&gt;0,+(Y40/X40)*100,0)</f>
        <v>-100</v>
      </c>
      <c r="AA40" s="47">
        <f t="shared" si="4"/>
        <v>-7234000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36239306</v>
      </c>
      <c r="F7" s="20">
        <v>36239306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9059826</v>
      </c>
      <c r="Y7" s="20">
        <v>-9059826</v>
      </c>
      <c r="Z7" s="21">
        <v>-100</v>
      </c>
      <c r="AA7" s="22">
        <v>36239306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4168556</v>
      </c>
      <c r="F9" s="20">
        <v>4168556</v>
      </c>
      <c r="G9" s="20"/>
      <c r="H9" s="20">
        <v>4168556</v>
      </c>
      <c r="I9" s="20"/>
      <c r="J9" s="20">
        <v>4168556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4168556</v>
      </c>
      <c r="X9" s="20">
        <v>1042140</v>
      </c>
      <c r="Y9" s="20">
        <v>3126416</v>
      </c>
      <c r="Z9" s="21">
        <v>299.99961617441033</v>
      </c>
      <c r="AA9" s="22">
        <v>4168556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-1592280</v>
      </c>
      <c r="D14" s="18"/>
      <c r="E14" s="19">
        <v>-48857184</v>
      </c>
      <c r="F14" s="20">
        <v>-48857184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-12214299</v>
      </c>
      <c r="Y14" s="20">
        <v>12214299</v>
      </c>
      <c r="Z14" s="21">
        <v>-100</v>
      </c>
      <c r="AA14" s="22">
        <v>-48857184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-1592280</v>
      </c>
      <c r="D17" s="26">
        <f>SUM(D6:D16)</f>
        <v>0</v>
      </c>
      <c r="E17" s="27">
        <f t="shared" si="0"/>
        <v>-8449322</v>
      </c>
      <c r="F17" s="28">
        <f t="shared" si="0"/>
        <v>-8449322</v>
      </c>
      <c r="G17" s="28">
        <f t="shared" si="0"/>
        <v>0</v>
      </c>
      <c r="H17" s="28">
        <f t="shared" si="0"/>
        <v>4168556</v>
      </c>
      <c r="I17" s="28">
        <f t="shared" si="0"/>
        <v>0</v>
      </c>
      <c r="J17" s="28">
        <f t="shared" si="0"/>
        <v>4168556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4168556</v>
      </c>
      <c r="X17" s="28">
        <f t="shared" si="0"/>
        <v>-2112333</v>
      </c>
      <c r="Y17" s="28">
        <f t="shared" si="0"/>
        <v>6280889</v>
      </c>
      <c r="Z17" s="29">
        <f>+IF(X17&lt;&gt;0,+(Y17/X17)*100,0)</f>
        <v>-297.3436953359153</v>
      </c>
      <c r="AA17" s="30">
        <f>SUM(AA6:AA16)</f>
        <v>-8449322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-1592280</v>
      </c>
      <c r="D38" s="32">
        <f>+D17+D27+D36</f>
        <v>0</v>
      </c>
      <c r="E38" s="33">
        <f t="shared" si="3"/>
        <v>-8449322</v>
      </c>
      <c r="F38" s="2">
        <f t="shared" si="3"/>
        <v>-8449322</v>
      </c>
      <c r="G38" s="2">
        <f t="shared" si="3"/>
        <v>0</v>
      </c>
      <c r="H38" s="2">
        <f t="shared" si="3"/>
        <v>4168556</v>
      </c>
      <c r="I38" s="2">
        <f t="shared" si="3"/>
        <v>0</v>
      </c>
      <c r="J38" s="2">
        <f t="shared" si="3"/>
        <v>4168556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4168556</v>
      </c>
      <c r="X38" s="2">
        <f t="shared" si="3"/>
        <v>-2112333</v>
      </c>
      <c r="Y38" s="2">
        <f t="shared" si="3"/>
        <v>6280889</v>
      </c>
      <c r="Z38" s="34">
        <f>+IF(X38&lt;&gt;0,+(Y38/X38)*100,0)</f>
        <v>-297.3436953359153</v>
      </c>
      <c r="AA38" s="35">
        <f>+AA17+AA27+AA36</f>
        <v>-8449322</v>
      </c>
    </row>
    <row r="39" spans="1:27" x14ac:dyDescent="0.25">
      <c r="A39" s="23" t="s">
        <v>61</v>
      </c>
      <c r="B39" s="17"/>
      <c r="C39" s="32">
        <v>-7725938</v>
      </c>
      <c r="D39" s="32"/>
      <c r="E39" s="33"/>
      <c r="F39" s="2"/>
      <c r="G39" s="2"/>
      <c r="H39" s="2">
        <f>+G40+H60</f>
        <v>-897519</v>
      </c>
      <c r="I39" s="2">
        <f>+H40+I60</f>
        <v>3271037</v>
      </c>
      <c r="J39" s="2">
        <f>+G39</f>
        <v>0</v>
      </c>
      <c r="K39" s="2">
        <f>+I40+K60</f>
        <v>3271037</v>
      </c>
      <c r="L39" s="2">
        <f>+K40+L60</f>
        <v>3271037</v>
      </c>
      <c r="M39" s="2">
        <f>+L40+M60</f>
        <v>3271037</v>
      </c>
      <c r="N39" s="2">
        <f>+K39</f>
        <v>3271037</v>
      </c>
      <c r="O39" s="2">
        <f>+M40+O60</f>
        <v>3271037</v>
      </c>
      <c r="P39" s="2">
        <f>+O40+P60</f>
        <v>3271037</v>
      </c>
      <c r="Q39" s="2">
        <f>+P40+Q60</f>
        <v>3271037</v>
      </c>
      <c r="R39" s="2">
        <f>+O39</f>
        <v>3271037</v>
      </c>
      <c r="S39" s="2">
        <f>+Q40+S60</f>
        <v>3271037</v>
      </c>
      <c r="T39" s="2">
        <f>+S40+T60</f>
        <v>3271037</v>
      </c>
      <c r="U39" s="2">
        <f>+T40+U60</f>
        <v>3271037</v>
      </c>
      <c r="V39" s="2">
        <f>+S39</f>
        <v>3271037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-9318218</v>
      </c>
      <c r="D40" s="43">
        <f t="shared" ref="D40:AA40" si="4">+D38+D39</f>
        <v>0</v>
      </c>
      <c r="E40" s="44">
        <f t="shared" si="4"/>
        <v>-8449322</v>
      </c>
      <c r="F40" s="45">
        <f t="shared" si="4"/>
        <v>-8449322</v>
      </c>
      <c r="G40" s="45">
        <f t="shared" si="4"/>
        <v>0</v>
      </c>
      <c r="H40" s="45">
        <f t="shared" si="4"/>
        <v>3271037</v>
      </c>
      <c r="I40" s="45">
        <f t="shared" si="4"/>
        <v>3271037</v>
      </c>
      <c r="J40" s="45">
        <f>+I40</f>
        <v>3271037</v>
      </c>
      <c r="K40" s="45">
        <f t="shared" si="4"/>
        <v>3271037</v>
      </c>
      <c r="L40" s="45">
        <f t="shared" si="4"/>
        <v>3271037</v>
      </c>
      <c r="M40" s="45">
        <f t="shared" si="4"/>
        <v>3271037</v>
      </c>
      <c r="N40" s="45">
        <f>+M40</f>
        <v>3271037</v>
      </c>
      <c r="O40" s="45">
        <f t="shared" si="4"/>
        <v>3271037</v>
      </c>
      <c r="P40" s="45">
        <f t="shared" si="4"/>
        <v>3271037</v>
      </c>
      <c r="Q40" s="45">
        <f t="shared" si="4"/>
        <v>3271037</v>
      </c>
      <c r="R40" s="45">
        <f>+Q40</f>
        <v>3271037</v>
      </c>
      <c r="S40" s="45">
        <f t="shared" si="4"/>
        <v>3271037</v>
      </c>
      <c r="T40" s="45">
        <f t="shared" si="4"/>
        <v>3271037</v>
      </c>
      <c r="U40" s="45">
        <f t="shared" si="4"/>
        <v>3271037</v>
      </c>
      <c r="V40" s="45">
        <f>+U40</f>
        <v>3271037</v>
      </c>
      <c r="W40" s="45">
        <f>+V40</f>
        <v>3271037</v>
      </c>
      <c r="X40" s="45">
        <f t="shared" si="4"/>
        <v>-2112333</v>
      </c>
      <c r="Y40" s="45">
        <f t="shared" si="4"/>
        <v>6280889</v>
      </c>
      <c r="Z40" s="46">
        <f>+IF(X40&lt;&gt;0,+(Y40/X40)*100,0)</f>
        <v>-297.3436953359153</v>
      </c>
      <c r="AA40" s="47">
        <f t="shared" si="4"/>
        <v>-8449322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-897519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23969000</v>
      </c>
      <c r="F10" s="20">
        <v>23969000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5992251</v>
      </c>
      <c r="Y10" s="20">
        <v>-5992251</v>
      </c>
      <c r="Z10" s="21">
        <v>-100</v>
      </c>
      <c r="AA10" s="22">
        <v>23969000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23969000</v>
      </c>
      <c r="F17" s="28">
        <f t="shared" si="0"/>
        <v>23969000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5992251</v>
      </c>
      <c r="Y17" s="28">
        <f t="shared" si="0"/>
        <v>-5992251</v>
      </c>
      <c r="Z17" s="29">
        <f>+IF(X17&lt;&gt;0,+(Y17/X17)*100,0)</f>
        <v>-100</v>
      </c>
      <c r="AA17" s="30">
        <f>SUM(AA6:AA16)</f>
        <v>23969000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-27564350</v>
      </c>
      <c r="F26" s="20">
        <v>-27564350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-6891090</v>
      </c>
      <c r="Y26" s="20">
        <v>6891090</v>
      </c>
      <c r="Z26" s="21">
        <v>-100</v>
      </c>
      <c r="AA26" s="22">
        <v>-27564350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-27564350</v>
      </c>
      <c r="F27" s="28">
        <f t="shared" si="1"/>
        <v>-27564350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-6891090</v>
      </c>
      <c r="Y27" s="28">
        <f t="shared" si="1"/>
        <v>6891090</v>
      </c>
      <c r="Z27" s="29">
        <f>+IF(X27&lt;&gt;0,+(Y27/X27)*100,0)</f>
        <v>-100</v>
      </c>
      <c r="AA27" s="30">
        <f>SUM(AA21:AA26)</f>
        <v>-27564350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-3595350</v>
      </c>
      <c r="F38" s="2">
        <f t="shared" si="3"/>
        <v>-3595350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-898839</v>
      </c>
      <c r="Y38" s="2">
        <f t="shared" si="3"/>
        <v>898839</v>
      </c>
      <c r="Z38" s="34">
        <f>+IF(X38&lt;&gt;0,+(Y38/X38)*100,0)</f>
        <v>-100</v>
      </c>
      <c r="AA38" s="35">
        <f>+AA17+AA27+AA36</f>
        <v>-3595350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-3595350</v>
      </c>
      <c r="F40" s="45">
        <f t="shared" si="4"/>
        <v>-3595350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-898839</v>
      </c>
      <c r="Y40" s="45">
        <f t="shared" si="4"/>
        <v>898839</v>
      </c>
      <c r="Z40" s="46">
        <f>+IF(X40&lt;&gt;0,+(Y40/X40)*100,0)</f>
        <v>-100</v>
      </c>
      <c r="AA40" s="47">
        <f t="shared" si="4"/>
        <v>-3595350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12125350</v>
      </c>
      <c r="F7" s="20">
        <v>12125350</v>
      </c>
      <c r="G7" s="20"/>
      <c r="H7" s="20"/>
      <c r="I7" s="20">
        <v>-15061</v>
      </c>
      <c r="J7" s="20">
        <v>-15061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-15061</v>
      </c>
      <c r="X7" s="20">
        <v>3031341</v>
      </c>
      <c r="Y7" s="20">
        <v>-3046402</v>
      </c>
      <c r="Z7" s="21">
        <v>-100.4968428164301</v>
      </c>
      <c r="AA7" s="22">
        <v>12125350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-96482167</v>
      </c>
      <c r="F14" s="20">
        <v>-96482167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-24120543</v>
      </c>
      <c r="Y14" s="20">
        <v>24120543</v>
      </c>
      <c r="Z14" s="21">
        <v>-100</v>
      </c>
      <c r="AA14" s="22">
        <v>-96482167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-875001</v>
      </c>
      <c r="Y15" s="20">
        <v>875001</v>
      </c>
      <c r="Z15" s="21">
        <v>-100</v>
      </c>
      <c r="AA15" s="22">
        <v>-3500000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-87856817</v>
      </c>
      <c r="F17" s="28">
        <f t="shared" si="0"/>
        <v>-87856817</v>
      </c>
      <c r="G17" s="28">
        <f t="shared" si="0"/>
        <v>0</v>
      </c>
      <c r="H17" s="28">
        <f t="shared" si="0"/>
        <v>0</v>
      </c>
      <c r="I17" s="28">
        <f t="shared" si="0"/>
        <v>-15061</v>
      </c>
      <c r="J17" s="28">
        <f t="shared" si="0"/>
        <v>-15061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-15061</v>
      </c>
      <c r="X17" s="28">
        <f t="shared" si="0"/>
        <v>-21964203</v>
      </c>
      <c r="Y17" s="28">
        <f t="shared" si="0"/>
        <v>21949142</v>
      </c>
      <c r="Z17" s="29">
        <f>+IF(X17&lt;&gt;0,+(Y17/X17)*100,0)</f>
        <v>-99.931429335268845</v>
      </c>
      <c r="AA17" s="30">
        <f>SUM(AA6:AA16)</f>
        <v>-87856817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-4399683</v>
      </c>
      <c r="F26" s="20">
        <v>-4399683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-1099920</v>
      </c>
      <c r="Y26" s="20">
        <v>1099920</v>
      </c>
      <c r="Z26" s="21">
        <v>-100</v>
      </c>
      <c r="AA26" s="22">
        <v>-4399683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-4399683</v>
      </c>
      <c r="F27" s="28">
        <f t="shared" si="1"/>
        <v>-4399683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-1099920</v>
      </c>
      <c r="Y27" s="28">
        <f t="shared" si="1"/>
        <v>1099920</v>
      </c>
      <c r="Z27" s="29">
        <f>+IF(X27&lt;&gt;0,+(Y27/X27)*100,0)</f>
        <v>-100</v>
      </c>
      <c r="AA27" s="30">
        <f>SUM(AA21:AA26)</f>
        <v>-4399683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-92256500</v>
      </c>
      <c r="F38" s="2">
        <f t="shared" si="3"/>
        <v>-92256500</v>
      </c>
      <c r="G38" s="2">
        <f t="shared" si="3"/>
        <v>0</v>
      </c>
      <c r="H38" s="2">
        <f t="shared" si="3"/>
        <v>0</v>
      </c>
      <c r="I38" s="2">
        <f t="shared" si="3"/>
        <v>-15061</v>
      </c>
      <c r="J38" s="2">
        <f t="shared" si="3"/>
        <v>-15061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-15061</v>
      </c>
      <c r="X38" s="2">
        <f t="shared" si="3"/>
        <v>-23064123</v>
      </c>
      <c r="Y38" s="2">
        <f t="shared" si="3"/>
        <v>23049062</v>
      </c>
      <c r="Z38" s="34">
        <f>+IF(X38&lt;&gt;0,+(Y38/X38)*100,0)</f>
        <v>-99.934699446408601</v>
      </c>
      <c r="AA38" s="35">
        <f>+AA17+AA27+AA36</f>
        <v>-92256500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-15061</v>
      </c>
      <c r="L39" s="2">
        <f>+K40+L60</f>
        <v>-15061</v>
      </c>
      <c r="M39" s="2">
        <f>+L40+M60</f>
        <v>-15061</v>
      </c>
      <c r="N39" s="2">
        <f>+K39</f>
        <v>-15061</v>
      </c>
      <c r="O39" s="2">
        <f>+M40+O60</f>
        <v>-15061</v>
      </c>
      <c r="P39" s="2">
        <f>+O40+P60</f>
        <v>-15061</v>
      </c>
      <c r="Q39" s="2">
        <f>+P40+Q60</f>
        <v>-15061</v>
      </c>
      <c r="R39" s="2">
        <f>+O39</f>
        <v>-15061</v>
      </c>
      <c r="S39" s="2">
        <f>+Q40+S60</f>
        <v>-15061</v>
      </c>
      <c r="T39" s="2">
        <f>+S40+T60</f>
        <v>-15061</v>
      </c>
      <c r="U39" s="2">
        <f>+T40+U60</f>
        <v>-15061</v>
      </c>
      <c r="V39" s="2">
        <f>+S39</f>
        <v>-15061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-92256500</v>
      </c>
      <c r="F40" s="45">
        <f t="shared" si="4"/>
        <v>-92256500</v>
      </c>
      <c r="G40" s="45">
        <f t="shared" si="4"/>
        <v>0</v>
      </c>
      <c r="H40" s="45">
        <f t="shared" si="4"/>
        <v>0</v>
      </c>
      <c r="I40" s="45">
        <f t="shared" si="4"/>
        <v>-15061</v>
      </c>
      <c r="J40" s="45">
        <f>+I40</f>
        <v>-15061</v>
      </c>
      <c r="K40" s="45">
        <f t="shared" si="4"/>
        <v>-15061</v>
      </c>
      <c r="L40" s="45">
        <f t="shared" si="4"/>
        <v>-15061</v>
      </c>
      <c r="M40" s="45">
        <f t="shared" si="4"/>
        <v>-15061</v>
      </c>
      <c r="N40" s="45">
        <f>+M40</f>
        <v>-15061</v>
      </c>
      <c r="O40" s="45">
        <f t="shared" si="4"/>
        <v>-15061</v>
      </c>
      <c r="P40" s="45">
        <f t="shared" si="4"/>
        <v>-15061</v>
      </c>
      <c r="Q40" s="45">
        <f t="shared" si="4"/>
        <v>-15061</v>
      </c>
      <c r="R40" s="45">
        <f>+Q40</f>
        <v>-15061</v>
      </c>
      <c r="S40" s="45">
        <f t="shared" si="4"/>
        <v>-15061</v>
      </c>
      <c r="T40" s="45">
        <f t="shared" si="4"/>
        <v>-15061</v>
      </c>
      <c r="U40" s="45">
        <f t="shared" si="4"/>
        <v>-15061</v>
      </c>
      <c r="V40" s="45">
        <f>+U40</f>
        <v>-15061</v>
      </c>
      <c r="W40" s="45">
        <f>+V40</f>
        <v>-15061</v>
      </c>
      <c r="X40" s="45">
        <f t="shared" si="4"/>
        <v>-23064123</v>
      </c>
      <c r="Y40" s="45">
        <f t="shared" si="4"/>
        <v>23049062</v>
      </c>
      <c r="Z40" s="46">
        <f>+IF(X40&lt;&gt;0,+(Y40/X40)*100,0)</f>
        <v>-99.934699446408601</v>
      </c>
      <c r="AA40" s="47">
        <f t="shared" si="4"/>
        <v>-92256500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-30480000</v>
      </c>
      <c r="F14" s="20">
        <v>-30480000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-7620000</v>
      </c>
      <c r="Y14" s="20">
        <v>7620000</v>
      </c>
      <c r="Z14" s="21">
        <v>-100</v>
      </c>
      <c r="AA14" s="22">
        <v>-30480000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-30480000</v>
      </c>
      <c r="F17" s="28">
        <f t="shared" si="0"/>
        <v>-30480000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-7620000</v>
      </c>
      <c r="Y17" s="28">
        <f t="shared" si="0"/>
        <v>7620000</v>
      </c>
      <c r="Z17" s="29">
        <f>+IF(X17&lt;&gt;0,+(Y17/X17)*100,0)</f>
        <v>-100</v>
      </c>
      <c r="AA17" s="30">
        <f>SUM(AA6:AA16)</f>
        <v>-30480000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-30480000</v>
      </c>
      <c r="F38" s="2">
        <f t="shared" si="3"/>
        <v>-30480000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-7620000</v>
      </c>
      <c r="Y38" s="2">
        <f t="shared" si="3"/>
        <v>7620000</v>
      </c>
      <c r="Z38" s="34">
        <f>+IF(X38&lt;&gt;0,+(Y38/X38)*100,0)</f>
        <v>-100</v>
      </c>
      <c r="AA38" s="35">
        <f>+AA17+AA27+AA36</f>
        <v>-30480000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-30480000</v>
      </c>
      <c r="F40" s="45">
        <f t="shared" si="4"/>
        <v>-30480000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-7620000</v>
      </c>
      <c r="Y40" s="45">
        <f t="shared" si="4"/>
        <v>7620000</v>
      </c>
      <c r="Z40" s="46">
        <f>+IF(X40&lt;&gt;0,+(Y40/X40)*100,0)</f>
        <v>-100</v>
      </c>
      <c r="AA40" s="47">
        <f t="shared" si="4"/>
        <v>-30480000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51984396</v>
      </c>
      <c r="D7" s="18"/>
      <c r="E7" s="19">
        <v>59148704</v>
      </c>
      <c r="F7" s="20">
        <v>59148704</v>
      </c>
      <c r="G7" s="20">
        <v>5362555</v>
      </c>
      <c r="H7" s="20">
        <v>4618437</v>
      </c>
      <c r="I7" s="20">
        <v>4222966</v>
      </c>
      <c r="J7" s="20">
        <v>14203958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14203958</v>
      </c>
      <c r="X7" s="20">
        <v>14787177</v>
      </c>
      <c r="Y7" s="20">
        <v>-583219</v>
      </c>
      <c r="Z7" s="21">
        <v>-3.9440861497769317</v>
      </c>
      <c r="AA7" s="22">
        <v>59148704</v>
      </c>
    </row>
    <row r="8" spans="1:27" x14ac:dyDescent="0.25">
      <c r="A8" s="23" t="s">
        <v>36</v>
      </c>
      <c r="B8" s="17" t="s">
        <v>32</v>
      </c>
      <c r="C8" s="18">
        <v>59190</v>
      </c>
      <c r="D8" s="18"/>
      <c r="E8" s="19"/>
      <c r="F8" s="20"/>
      <c r="G8" s="20">
        <v>1188</v>
      </c>
      <c r="H8" s="20">
        <v>496</v>
      </c>
      <c r="I8" s="20">
        <v>16334</v>
      </c>
      <c r="J8" s="20">
        <v>18018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18018</v>
      </c>
      <c r="X8" s="20"/>
      <c r="Y8" s="20">
        <v>18018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4000000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999999</v>
      </c>
      <c r="Y10" s="20">
        <v>1000001</v>
      </c>
      <c r="Z10" s="21">
        <v>100.0002000002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-21931783</v>
      </c>
      <c r="D14" s="18"/>
      <c r="E14" s="19">
        <v>-49932697</v>
      </c>
      <c r="F14" s="20">
        <v>-49932697</v>
      </c>
      <c r="G14" s="20">
        <v>-1070347</v>
      </c>
      <c r="H14" s="20">
        <v>-1394207</v>
      </c>
      <c r="I14" s="20">
        <v>-1449818</v>
      </c>
      <c r="J14" s="20">
        <v>-3914372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-3914372</v>
      </c>
      <c r="X14" s="20">
        <v>-12483174</v>
      </c>
      <c r="Y14" s="20">
        <v>8568802</v>
      </c>
      <c r="Z14" s="21">
        <v>-68.642814720038345</v>
      </c>
      <c r="AA14" s="22">
        <v>-49932697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35111803</v>
      </c>
      <c r="D17" s="26">
        <f>SUM(D6:D16)</f>
        <v>0</v>
      </c>
      <c r="E17" s="27">
        <f t="shared" si="0"/>
        <v>13216007</v>
      </c>
      <c r="F17" s="28">
        <f t="shared" si="0"/>
        <v>13216007</v>
      </c>
      <c r="G17" s="28">
        <f t="shared" si="0"/>
        <v>4293396</v>
      </c>
      <c r="H17" s="28">
        <f t="shared" si="0"/>
        <v>5224726</v>
      </c>
      <c r="I17" s="28">
        <f t="shared" si="0"/>
        <v>2789482</v>
      </c>
      <c r="J17" s="28">
        <f t="shared" si="0"/>
        <v>12307604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12307604</v>
      </c>
      <c r="X17" s="28">
        <f t="shared" si="0"/>
        <v>3304002</v>
      </c>
      <c r="Y17" s="28">
        <f t="shared" si="0"/>
        <v>9003602</v>
      </c>
      <c r="Z17" s="29">
        <f>+IF(X17&lt;&gt;0,+(Y17/X17)*100,0)</f>
        <v>272.50594884627793</v>
      </c>
      <c r="AA17" s="30">
        <f>SUM(AA6:AA16)</f>
        <v>13216007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-1749999</v>
      </c>
      <c r="Y26" s="20">
        <v>1749999</v>
      </c>
      <c r="Z26" s="21">
        <v>-100</v>
      </c>
      <c r="AA26" s="22">
        <v>-7000000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-1749999</v>
      </c>
      <c r="Y27" s="28">
        <f t="shared" si="1"/>
        <v>1749999</v>
      </c>
      <c r="Z27" s="29">
        <f>+IF(X27&lt;&gt;0,+(Y27/X27)*100,0)</f>
        <v>-100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-31215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-31215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35080588</v>
      </c>
      <c r="D38" s="32">
        <f>+D17+D27+D36</f>
        <v>0</v>
      </c>
      <c r="E38" s="33">
        <f t="shared" si="3"/>
        <v>6216007</v>
      </c>
      <c r="F38" s="2">
        <f t="shared" si="3"/>
        <v>6216007</v>
      </c>
      <c r="G38" s="2">
        <f t="shared" si="3"/>
        <v>4293396</v>
      </c>
      <c r="H38" s="2">
        <f t="shared" si="3"/>
        <v>5224726</v>
      </c>
      <c r="I38" s="2">
        <f t="shared" si="3"/>
        <v>2789482</v>
      </c>
      <c r="J38" s="2">
        <f t="shared" si="3"/>
        <v>12307604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12307604</v>
      </c>
      <c r="X38" s="2">
        <f t="shared" si="3"/>
        <v>1554003</v>
      </c>
      <c r="Y38" s="2">
        <f t="shared" si="3"/>
        <v>10753601</v>
      </c>
      <c r="Z38" s="34">
        <f>+IF(X38&lt;&gt;0,+(Y38/X38)*100,0)</f>
        <v>691.99358044997336</v>
      </c>
      <c r="AA38" s="35">
        <f>+AA17+AA27+AA36</f>
        <v>6216007</v>
      </c>
    </row>
    <row r="39" spans="1:27" x14ac:dyDescent="0.25">
      <c r="A39" s="23" t="s">
        <v>61</v>
      </c>
      <c r="B39" s="17"/>
      <c r="C39" s="32">
        <v>42712944</v>
      </c>
      <c r="D39" s="32"/>
      <c r="E39" s="33"/>
      <c r="F39" s="2"/>
      <c r="G39" s="2">
        <v>78087686</v>
      </c>
      <c r="H39" s="2">
        <f>+G40+H60</f>
        <v>82381082</v>
      </c>
      <c r="I39" s="2">
        <f>+H40+I60</f>
        <v>87605808</v>
      </c>
      <c r="J39" s="2">
        <f>+G39</f>
        <v>78087686</v>
      </c>
      <c r="K39" s="2">
        <f>+I40+K60</f>
        <v>90395290</v>
      </c>
      <c r="L39" s="2">
        <f>+K40+L60</f>
        <v>90395290</v>
      </c>
      <c r="M39" s="2">
        <f>+L40+M60</f>
        <v>90395290</v>
      </c>
      <c r="N39" s="2">
        <f>+K39</f>
        <v>90395290</v>
      </c>
      <c r="O39" s="2">
        <f>+M40+O60</f>
        <v>90395290</v>
      </c>
      <c r="P39" s="2">
        <f>+O40+P60</f>
        <v>90395290</v>
      </c>
      <c r="Q39" s="2">
        <f>+P40+Q60</f>
        <v>90395290</v>
      </c>
      <c r="R39" s="2">
        <f>+O39</f>
        <v>90395290</v>
      </c>
      <c r="S39" s="2">
        <f>+Q40+S60</f>
        <v>90395290</v>
      </c>
      <c r="T39" s="2">
        <f>+S40+T60</f>
        <v>90395290</v>
      </c>
      <c r="U39" s="2">
        <f>+T40+U60</f>
        <v>90395290</v>
      </c>
      <c r="V39" s="2">
        <f>+S39</f>
        <v>90395290</v>
      </c>
      <c r="W39" s="2">
        <f>+G39</f>
        <v>78087686</v>
      </c>
      <c r="X39" s="2"/>
      <c r="Y39" s="2">
        <f>+W39-X39</f>
        <v>78087686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77793532</v>
      </c>
      <c r="D40" s="43">
        <f t="shared" ref="D40:AA40" si="4">+D38+D39</f>
        <v>0</v>
      </c>
      <c r="E40" s="44">
        <f t="shared" si="4"/>
        <v>6216007</v>
      </c>
      <c r="F40" s="45">
        <f t="shared" si="4"/>
        <v>6216007</v>
      </c>
      <c r="G40" s="45">
        <f t="shared" si="4"/>
        <v>82381082</v>
      </c>
      <c r="H40" s="45">
        <f t="shared" si="4"/>
        <v>87605808</v>
      </c>
      <c r="I40" s="45">
        <f t="shared" si="4"/>
        <v>90395290</v>
      </c>
      <c r="J40" s="45">
        <f>+I40</f>
        <v>90395290</v>
      </c>
      <c r="K40" s="45">
        <f t="shared" si="4"/>
        <v>90395290</v>
      </c>
      <c r="L40" s="45">
        <f t="shared" si="4"/>
        <v>90395290</v>
      </c>
      <c r="M40" s="45">
        <f t="shared" si="4"/>
        <v>90395290</v>
      </c>
      <c r="N40" s="45">
        <f>+M40</f>
        <v>90395290</v>
      </c>
      <c r="O40" s="45">
        <f t="shared" si="4"/>
        <v>90395290</v>
      </c>
      <c r="P40" s="45">
        <f t="shared" si="4"/>
        <v>90395290</v>
      </c>
      <c r="Q40" s="45">
        <f t="shared" si="4"/>
        <v>90395290</v>
      </c>
      <c r="R40" s="45">
        <f>+Q40</f>
        <v>90395290</v>
      </c>
      <c r="S40" s="45">
        <f t="shared" si="4"/>
        <v>90395290</v>
      </c>
      <c r="T40" s="45">
        <f t="shared" si="4"/>
        <v>90395290</v>
      </c>
      <c r="U40" s="45">
        <f t="shared" si="4"/>
        <v>90395290</v>
      </c>
      <c r="V40" s="45">
        <f>+U40</f>
        <v>90395290</v>
      </c>
      <c r="W40" s="45">
        <f>+V40</f>
        <v>90395290</v>
      </c>
      <c r="X40" s="45">
        <f t="shared" si="4"/>
        <v>1554003</v>
      </c>
      <c r="Y40" s="45">
        <f t="shared" si="4"/>
        <v>88841287</v>
      </c>
      <c r="Z40" s="46">
        <f>+IF(X40&lt;&gt;0,+(Y40/X40)*100,0)</f>
        <v>5716.9314988452406</v>
      </c>
      <c r="AA40" s="47">
        <f t="shared" si="4"/>
        <v>6216007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78087686</v>
      </c>
      <c r="J60">
        <v>78087686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-83445667</v>
      </c>
      <c r="F14" s="20">
        <v>-83445667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-20861413</v>
      </c>
      <c r="Y14" s="20">
        <v>20861413</v>
      </c>
      <c r="Z14" s="21">
        <v>-100</v>
      </c>
      <c r="AA14" s="22">
        <v>-83445667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-83445667</v>
      </c>
      <c r="F17" s="28">
        <f t="shared" si="0"/>
        <v>-83445667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-20861413</v>
      </c>
      <c r="Y17" s="28">
        <f t="shared" si="0"/>
        <v>20861413</v>
      </c>
      <c r="Z17" s="29">
        <f>+IF(X17&lt;&gt;0,+(Y17/X17)*100,0)</f>
        <v>-100</v>
      </c>
      <c r="AA17" s="30">
        <f>SUM(AA6:AA16)</f>
        <v>-83445667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-83445667</v>
      </c>
      <c r="F38" s="2">
        <f t="shared" si="3"/>
        <v>-83445667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-20861413</v>
      </c>
      <c r="Y38" s="2">
        <f t="shared" si="3"/>
        <v>20861413</v>
      </c>
      <c r="Z38" s="34">
        <f>+IF(X38&lt;&gt;0,+(Y38/X38)*100,0)</f>
        <v>-100</v>
      </c>
      <c r="AA38" s="35">
        <f>+AA17+AA27+AA36</f>
        <v>-83445667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-83445667</v>
      </c>
      <c r="F40" s="45">
        <f t="shared" si="4"/>
        <v>-83445667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-20861413</v>
      </c>
      <c r="Y40" s="45">
        <f t="shared" si="4"/>
        <v>20861413</v>
      </c>
      <c r="Z40" s="46">
        <f>+IF(X40&lt;&gt;0,+(Y40/X40)*100,0)</f>
        <v>-100</v>
      </c>
      <c r="AA40" s="47">
        <f t="shared" si="4"/>
        <v>-83445667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98702129</v>
      </c>
      <c r="D7" s="18"/>
      <c r="E7" s="19">
        <v>-68430276</v>
      </c>
      <c r="F7" s="20">
        <v>-68430276</v>
      </c>
      <c r="G7" s="20">
        <v>11768210</v>
      </c>
      <c r="H7" s="20">
        <v>11187061</v>
      </c>
      <c r="I7" s="20">
        <v>9406905</v>
      </c>
      <c r="J7" s="20">
        <v>32362176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32362176</v>
      </c>
      <c r="X7" s="20">
        <v>-17107569</v>
      </c>
      <c r="Y7" s="20">
        <v>49469745</v>
      </c>
      <c r="Z7" s="21">
        <v>-289.16875916151497</v>
      </c>
      <c r="AA7" s="22">
        <v>-68430276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28487243</v>
      </c>
      <c r="D9" s="18"/>
      <c r="E9" s="19">
        <v>35876016</v>
      </c>
      <c r="F9" s="20">
        <v>35876016</v>
      </c>
      <c r="G9" s="20"/>
      <c r="H9" s="20">
        <v>14999964</v>
      </c>
      <c r="I9" s="20"/>
      <c r="J9" s="20">
        <v>14999964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14999964</v>
      </c>
      <c r="X9" s="20">
        <v>11969004</v>
      </c>
      <c r="Y9" s="20">
        <v>3030960</v>
      </c>
      <c r="Z9" s="21">
        <v>25.323410368983083</v>
      </c>
      <c r="AA9" s="22">
        <v>35876016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-121035980</v>
      </c>
      <c r="D14" s="18"/>
      <c r="E14" s="19">
        <v>-133093728</v>
      </c>
      <c r="F14" s="20">
        <v>-133093728</v>
      </c>
      <c r="G14" s="20">
        <v>-20577164</v>
      </c>
      <c r="H14" s="20">
        <v>-15185431</v>
      </c>
      <c r="I14" s="20">
        <v>-14422823</v>
      </c>
      <c r="J14" s="20">
        <v>-50185418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-50185418</v>
      </c>
      <c r="X14" s="20">
        <v>-33273432</v>
      </c>
      <c r="Y14" s="20">
        <v>-16911986</v>
      </c>
      <c r="Z14" s="21">
        <v>50.827296685235233</v>
      </c>
      <c r="AA14" s="22">
        <v>-133093728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6153392</v>
      </c>
      <c r="D17" s="26">
        <f>SUM(D6:D16)</f>
        <v>0</v>
      </c>
      <c r="E17" s="27">
        <f t="shared" si="0"/>
        <v>-165647988</v>
      </c>
      <c r="F17" s="28">
        <f t="shared" si="0"/>
        <v>-165647988</v>
      </c>
      <c r="G17" s="28">
        <f t="shared" si="0"/>
        <v>-8808954</v>
      </c>
      <c r="H17" s="28">
        <f t="shared" si="0"/>
        <v>11001594</v>
      </c>
      <c r="I17" s="28">
        <f t="shared" si="0"/>
        <v>-5015918</v>
      </c>
      <c r="J17" s="28">
        <f t="shared" si="0"/>
        <v>-2823278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-2823278</v>
      </c>
      <c r="X17" s="28">
        <f t="shared" si="0"/>
        <v>-38411997</v>
      </c>
      <c r="Y17" s="28">
        <f t="shared" si="0"/>
        <v>35588719</v>
      </c>
      <c r="Z17" s="29">
        <f>+IF(X17&lt;&gt;0,+(Y17/X17)*100,0)</f>
        <v>-92.65000983937388</v>
      </c>
      <c r="AA17" s="30">
        <f>SUM(AA6:AA16)</f>
        <v>-165647988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-2891502</v>
      </c>
      <c r="D26" s="18"/>
      <c r="E26" s="19"/>
      <c r="F26" s="20"/>
      <c r="G26" s="20">
        <v>-196824</v>
      </c>
      <c r="H26" s="20"/>
      <c r="I26" s="20">
        <v>-1289808</v>
      </c>
      <c r="J26" s="20">
        <v>-1486632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-1486632</v>
      </c>
      <c r="X26" s="20"/>
      <c r="Y26" s="20">
        <v>-1486632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-2891502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-196824</v>
      </c>
      <c r="H27" s="28">
        <f t="shared" si="1"/>
        <v>0</v>
      </c>
      <c r="I27" s="28">
        <f t="shared" si="1"/>
        <v>-1289808</v>
      </c>
      <c r="J27" s="28">
        <f t="shared" si="1"/>
        <v>-1486632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-1486632</v>
      </c>
      <c r="X27" s="28">
        <f t="shared" si="1"/>
        <v>0</v>
      </c>
      <c r="Y27" s="28">
        <f t="shared" si="1"/>
        <v>-1486632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-2000004</v>
      </c>
      <c r="F32" s="20">
        <v>-2000004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-500001</v>
      </c>
      <c r="Y32" s="20">
        <v>500001</v>
      </c>
      <c r="Z32" s="21">
        <v>-100</v>
      </c>
      <c r="AA32" s="22">
        <v>-2000004</v>
      </c>
    </row>
    <row r="33" spans="1:27" x14ac:dyDescent="0.25">
      <c r="A33" s="23" t="s">
        <v>57</v>
      </c>
      <c r="B33" s="17" t="s">
        <v>32</v>
      </c>
      <c r="C33" s="18">
        <v>-11195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-11195</v>
      </c>
      <c r="D36" s="26">
        <f>SUM(D31:D35)</f>
        <v>0</v>
      </c>
      <c r="E36" s="27">
        <f t="shared" si="2"/>
        <v>-2000004</v>
      </c>
      <c r="F36" s="28">
        <f t="shared" si="2"/>
        <v>-2000004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-500001</v>
      </c>
      <c r="Y36" s="28">
        <f t="shared" si="2"/>
        <v>500001</v>
      </c>
      <c r="Z36" s="29">
        <f>+IF(X36&lt;&gt;0,+(Y36/X36)*100,0)</f>
        <v>-100</v>
      </c>
      <c r="AA36" s="30">
        <f>SUM(AA31:AA35)</f>
        <v>-2000004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3250695</v>
      </c>
      <c r="D38" s="32">
        <f>+D17+D27+D36</f>
        <v>0</v>
      </c>
      <c r="E38" s="33">
        <f t="shared" si="3"/>
        <v>-167647992</v>
      </c>
      <c r="F38" s="2">
        <f t="shared" si="3"/>
        <v>-167647992</v>
      </c>
      <c r="G38" s="2">
        <f t="shared" si="3"/>
        <v>-9005778</v>
      </c>
      <c r="H38" s="2">
        <f t="shared" si="3"/>
        <v>11001594</v>
      </c>
      <c r="I38" s="2">
        <f t="shared" si="3"/>
        <v>-6305726</v>
      </c>
      <c r="J38" s="2">
        <f t="shared" si="3"/>
        <v>-4309910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-4309910</v>
      </c>
      <c r="X38" s="2">
        <f t="shared" si="3"/>
        <v>-38911998</v>
      </c>
      <c r="Y38" s="2">
        <f t="shared" si="3"/>
        <v>34602088</v>
      </c>
      <c r="Z38" s="34">
        <f>+IF(X38&lt;&gt;0,+(Y38/X38)*100,0)</f>
        <v>-88.923956050778997</v>
      </c>
      <c r="AA38" s="35">
        <f>+AA17+AA27+AA36</f>
        <v>-167647992</v>
      </c>
    </row>
    <row r="39" spans="1:27" x14ac:dyDescent="0.25">
      <c r="A39" s="23" t="s">
        <v>61</v>
      </c>
      <c r="B39" s="17"/>
      <c r="C39" s="32">
        <v>79175080</v>
      </c>
      <c r="D39" s="32"/>
      <c r="E39" s="33">
        <v>79175080</v>
      </c>
      <c r="F39" s="2">
        <v>79175080</v>
      </c>
      <c r="G39" s="2">
        <v>83151847</v>
      </c>
      <c r="H39" s="2">
        <f>+G40+H60</f>
        <v>74146069</v>
      </c>
      <c r="I39" s="2">
        <f>+H40+I60</f>
        <v>85147663</v>
      </c>
      <c r="J39" s="2">
        <f>+G39</f>
        <v>83151847</v>
      </c>
      <c r="K39" s="2">
        <f>+I40+K60</f>
        <v>78841937</v>
      </c>
      <c r="L39" s="2">
        <f>+K40+L60</f>
        <v>78841937</v>
      </c>
      <c r="M39" s="2">
        <f>+L40+M60</f>
        <v>78841937</v>
      </c>
      <c r="N39" s="2">
        <f>+K39</f>
        <v>78841937</v>
      </c>
      <c r="O39" s="2">
        <f>+M40+O60</f>
        <v>78841937</v>
      </c>
      <c r="P39" s="2">
        <f>+O40+P60</f>
        <v>78841937</v>
      </c>
      <c r="Q39" s="2">
        <f>+P40+Q60</f>
        <v>78841937</v>
      </c>
      <c r="R39" s="2">
        <f>+O39</f>
        <v>78841937</v>
      </c>
      <c r="S39" s="2">
        <f>+Q40+S60</f>
        <v>78841937</v>
      </c>
      <c r="T39" s="2">
        <f>+S40+T60</f>
        <v>78841937</v>
      </c>
      <c r="U39" s="2">
        <f>+T40+U60</f>
        <v>78841937</v>
      </c>
      <c r="V39" s="2">
        <f>+S39</f>
        <v>78841937</v>
      </c>
      <c r="W39" s="2">
        <f>+G39</f>
        <v>83151847</v>
      </c>
      <c r="X39" s="2">
        <v>79175080</v>
      </c>
      <c r="Y39" s="2">
        <f>+W39-X39</f>
        <v>3976767</v>
      </c>
      <c r="Z39" s="34">
        <f>+IF(X39&lt;&gt;0,+(Y39/X39)*100,0)</f>
        <v>5.0227508453417409</v>
      </c>
      <c r="AA39" s="35">
        <v>79175080</v>
      </c>
    </row>
    <row r="40" spans="1:27" x14ac:dyDescent="0.25">
      <c r="A40" s="41" t="s">
        <v>63</v>
      </c>
      <c r="B40" s="42" t="s">
        <v>62</v>
      </c>
      <c r="C40" s="43">
        <f>+C38+C39</f>
        <v>82425775</v>
      </c>
      <c r="D40" s="43">
        <f t="shared" ref="D40:AA40" si="4">+D38+D39</f>
        <v>0</v>
      </c>
      <c r="E40" s="44">
        <f t="shared" si="4"/>
        <v>-88472912</v>
      </c>
      <c r="F40" s="45">
        <f t="shared" si="4"/>
        <v>-88472912</v>
      </c>
      <c r="G40" s="45">
        <f t="shared" si="4"/>
        <v>74146069</v>
      </c>
      <c r="H40" s="45">
        <f t="shared" si="4"/>
        <v>85147663</v>
      </c>
      <c r="I40" s="45">
        <f t="shared" si="4"/>
        <v>78841937</v>
      </c>
      <c r="J40" s="45">
        <f>+I40</f>
        <v>78841937</v>
      </c>
      <c r="K40" s="45">
        <f t="shared" si="4"/>
        <v>78841937</v>
      </c>
      <c r="L40" s="45">
        <f t="shared" si="4"/>
        <v>78841937</v>
      </c>
      <c r="M40" s="45">
        <f t="shared" si="4"/>
        <v>78841937</v>
      </c>
      <c r="N40" s="45">
        <f>+M40</f>
        <v>78841937</v>
      </c>
      <c r="O40" s="45">
        <f t="shared" si="4"/>
        <v>78841937</v>
      </c>
      <c r="P40" s="45">
        <f t="shared" si="4"/>
        <v>78841937</v>
      </c>
      <c r="Q40" s="45">
        <f t="shared" si="4"/>
        <v>78841937</v>
      </c>
      <c r="R40" s="45">
        <f>+Q40</f>
        <v>78841937</v>
      </c>
      <c r="S40" s="45">
        <f t="shared" si="4"/>
        <v>78841937</v>
      </c>
      <c r="T40" s="45">
        <f t="shared" si="4"/>
        <v>78841937</v>
      </c>
      <c r="U40" s="45">
        <f t="shared" si="4"/>
        <v>78841937</v>
      </c>
      <c r="V40" s="45">
        <f>+U40</f>
        <v>78841937</v>
      </c>
      <c r="W40" s="45">
        <f>+V40</f>
        <v>78841937</v>
      </c>
      <c r="X40" s="45">
        <f t="shared" si="4"/>
        <v>40263082</v>
      </c>
      <c r="Y40" s="45">
        <f t="shared" si="4"/>
        <v>38578855</v>
      </c>
      <c r="Z40" s="46">
        <f>+IF(X40&lt;&gt;0,+(Y40/X40)*100,0)</f>
        <v>95.816944664097008</v>
      </c>
      <c r="AA40" s="47">
        <f t="shared" si="4"/>
        <v>-88472912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83151847</v>
      </c>
      <c r="J60">
        <v>83151847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69952881</v>
      </c>
      <c r="D7" s="18"/>
      <c r="E7" s="19">
        <v>-31</v>
      </c>
      <c r="F7" s="20">
        <v>-31</v>
      </c>
      <c r="G7" s="20">
        <v>6614835</v>
      </c>
      <c r="H7" s="20">
        <v>7730426</v>
      </c>
      <c r="I7" s="20">
        <v>7562637</v>
      </c>
      <c r="J7" s="20">
        <v>21907898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21907898</v>
      </c>
      <c r="X7" s="20">
        <v>-9</v>
      </c>
      <c r="Y7" s="20">
        <v>21907907</v>
      </c>
      <c r="Z7" s="21">
        <v>-243421188.8888889</v>
      </c>
      <c r="AA7" s="22">
        <v>-31</v>
      </c>
    </row>
    <row r="8" spans="1:27" x14ac:dyDescent="0.25">
      <c r="A8" s="23" t="s">
        <v>36</v>
      </c>
      <c r="B8" s="17" t="s">
        <v>32</v>
      </c>
      <c r="C8" s="18">
        <v>112850</v>
      </c>
      <c r="D8" s="18"/>
      <c r="E8" s="19"/>
      <c r="F8" s="20"/>
      <c r="G8" s="20">
        <v>12820</v>
      </c>
      <c r="H8" s="20">
        <v>300</v>
      </c>
      <c r="I8" s="20"/>
      <c r="J8" s="20">
        <v>13120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13120</v>
      </c>
      <c r="X8" s="20"/>
      <c r="Y8" s="20">
        <v>13120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506920</v>
      </c>
      <c r="D9" s="18"/>
      <c r="E9" s="19">
        <v>3119651</v>
      </c>
      <c r="F9" s="20">
        <v>3119651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1216656</v>
      </c>
      <c r="Y9" s="20">
        <v>-1216656</v>
      </c>
      <c r="Z9" s="21">
        <v>-100</v>
      </c>
      <c r="AA9" s="22">
        <v>3119651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-7036033</v>
      </c>
      <c r="D14" s="18"/>
      <c r="E14" s="19"/>
      <c r="F14" s="20"/>
      <c r="G14" s="20">
        <v>-202198</v>
      </c>
      <c r="H14" s="20">
        <v>-279784</v>
      </c>
      <c r="I14" s="20">
        <v>-1136539</v>
      </c>
      <c r="J14" s="20">
        <v>-1618521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-1618521</v>
      </c>
      <c r="X14" s="20"/>
      <c r="Y14" s="20">
        <v>-1618521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63536618</v>
      </c>
      <c r="D17" s="26">
        <f>SUM(D6:D16)</f>
        <v>0</v>
      </c>
      <c r="E17" s="27">
        <f t="shared" si="0"/>
        <v>3119620</v>
      </c>
      <c r="F17" s="28">
        <f t="shared" si="0"/>
        <v>3119620</v>
      </c>
      <c r="G17" s="28">
        <f t="shared" si="0"/>
        <v>6425457</v>
      </c>
      <c r="H17" s="28">
        <f t="shared" si="0"/>
        <v>7450942</v>
      </c>
      <c r="I17" s="28">
        <f t="shared" si="0"/>
        <v>6426098</v>
      </c>
      <c r="J17" s="28">
        <f t="shared" si="0"/>
        <v>20302497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20302497</v>
      </c>
      <c r="X17" s="28">
        <f t="shared" si="0"/>
        <v>1216647</v>
      </c>
      <c r="Y17" s="28">
        <f t="shared" si="0"/>
        <v>19085850</v>
      </c>
      <c r="Z17" s="29">
        <f>+IF(X17&lt;&gt;0,+(Y17/X17)*100,0)</f>
        <v>1568.7253574783813</v>
      </c>
      <c r="AA17" s="30">
        <f>SUM(AA6:AA16)</f>
        <v>3119620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-502654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-502654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-9174</v>
      </c>
      <c r="D33" s="18"/>
      <c r="E33" s="19"/>
      <c r="F33" s="20"/>
      <c r="G33" s="20">
        <v>-1562</v>
      </c>
      <c r="H33" s="36">
        <v>-975</v>
      </c>
      <c r="I33" s="36">
        <v>-966</v>
      </c>
      <c r="J33" s="36">
        <v>-3503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-3503</v>
      </c>
      <c r="X33" s="36"/>
      <c r="Y33" s="20">
        <v>-3503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-9174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-1562</v>
      </c>
      <c r="H36" s="28">
        <f t="shared" si="2"/>
        <v>-975</v>
      </c>
      <c r="I36" s="28">
        <f t="shared" si="2"/>
        <v>-966</v>
      </c>
      <c r="J36" s="28">
        <f t="shared" si="2"/>
        <v>-3503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-3503</v>
      </c>
      <c r="X36" s="28">
        <f t="shared" si="2"/>
        <v>0</v>
      </c>
      <c r="Y36" s="28">
        <f t="shared" si="2"/>
        <v>-3503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63024790</v>
      </c>
      <c r="D38" s="32">
        <f>+D17+D27+D36</f>
        <v>0</v>
      </c>
      <c r="E38" s="33">
        <f t="shared" si="3"/>
        <v>3119620</v>
      </c>
      <c r="F38" s="2">
        <f t="shared" si="3"/>
        <v>3119620</v>
      </c>
      <c r="G38" s="2">
        <f t="shared" si="3"/>
        <v>6423895</v>
      </c>
      <c r="H38" s="2">
        <f t="shared" si="3"/>
        <v>7449967</v>
      </c>
      <c r="I38" s="2">
        <f t="shared" si="3"/>
        <v>6425132</v>
      </c>
      <c r="J38" s="2">
        <f t="shared" si="3"/>
        <v>20298994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20298994</v>
      </c>
      <c r="X38" s="2">
        <f t="shared" si="3"/>
        <v>1216647</v>
      </c>
      <c r="Y38" s="2">
        <f t="shared" si="3"/>
        <v>19082347</v>
      </c>
      <c r="Z38" s="34">
        <f>+IF(X38&lt;&gt;0,+(Y38/X38)*100,0)</f>
        <v>1568.4374350160729</v>
      </c>
      <c r="AA38" s="35">
        <f>+AA17+AA27+AA36</f>
        <v>3119620</v>
      </c>
    </row>
    <row r="39" spans="1:27" x14ac:dyDescent="0.25">
      <c r="A39" s="23" t="s">
        <v>61</v>
      </c>
      <c r="B39" s="17"/>
      <c r="C39" s="32">
        <v>260740689</v>
      </c>
      <c r="D39" s="32"/>
      <c r="E39" s="33"/>
      <c r="F39" s="2"/>
      <c r="G39" s="2">
        <v>321133942</v>
      </c>
      <c r="H39" s="2">
        <f>+G40+H60</f>
        <v>327557837</v>
      </c>
      <c r="I39" s="2">
        <f>+H40+I60</f>
        <v>335007804</v>
      </c>
      <c r="J39" s="2">
        <f>+G39</f>
        <v>321133942</v>
      </c>
      <c r="K39" s="2">
        <f>+I40+K60</f>
        <v>341432936</v>
      </c>
      <c r="L39" s="2">
        <f>+K40+L60</f>
        <v>341432936</v>
      </c>
      <c r="M39" s="2">
        <f>+L40+M60</f>
        <v>341432936</v>
      </c>
      <c r="N39" s="2">
        <f>+K39</f>
        <v>341432936</v>
      </c>
      <c r="O39" s="2">
        <f>+M40+O60</f>
        <v>341432936</v>
      </c>
      <c r="P39" s="2">
        <f>+O40+P60</f>
        <v>341432936</v>
      </c>
      <c r="Q39" s="2">
        <f>+P40+Q60</f>
        <v>341432936</v>
      </c>
      <c r="R39" s="2">
        <f>+O39</f>
        <v>341432936</v>
      </c>
      <c r="S39" s="2">
        <f>+Q40+S60</f>
        <v>341432936</v>
      </c>
      <c r="T39" s="2">
        <f>+S40+T60</f>
        <v>341432936</v>
      </c>
      <c r="U39" s="2">
        <f>+T40+U60</f>
        <v>341432936</v>
      </c>
      <c r="V39" s="2">
        <f>+S39</f>
        <v>341432936</v>
      </c>
      <c r="W39" s="2">
        <f>+G39</f>
        <v>321133942</v>
      </c>
      <c r="X39" s="2"/>
      <c r="Y39" s="2">
        <f>+W39-X39</f>
        <v>321133942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323765479</v>
      </c>
      <c r="D40" s="43">
        <f t="shared" ref="D40:AA40" si="4">+D38+D39</f>
        <v>0</v>
      </c>
      <c r="E40" s="44">
        <f t="shared" si="4"/>
        <v>3119620</v>
      </c>
      <c r="F40" s="45">
        <f t="shared" si="4"/>
        <v>3119620</v>
      </c>
      <c r="G40" s="45">
        <f t="shared" si="4"/>
        <v>327557837</v>
      </c>
      <c r="H40" s="45">
        <f t="shared" si="4"/>
        <v>335007804</v>
      </c>
      <c r="I40" s="45">
        <f t="shared" si="4"/>
        <v>341432936</v>
      </c>
      <c r="J40" s="45">
        <f>+I40</f>
        <v>341432936</v>
      </c>
      <c r="K40" s="45">
        <f t="shared" si="4"/>
        <v>341432936</v>
      </c>
      <c r="L40" s="45">
        <f t="shared" si="4"/>
        <v>341432936</v>
      </c>
      <c r="M40" s="45">
        <f t="shared" si="4"/>
        <v>341432936</v>
      </c>
      <c r="N40" s="45">
        <f>+M40</f>
        <v>341432936</v>
      </c>
      <c r="O40" s="45">
        <f t="shared" si="4"/>
        <v>341432936</v>
      </c>
      <c r="P40" s="45">
        <f t="shared" si="4"/>
        <v>341432936</v>
      </c>
      <c r="Q40" s="45">
        <f t="shared" si="4"/>
        <v>341432936</v>
      </c>
      <c r="R40" s="45">
        <f>+Q40</f>
        <v>341432936</v>
      </c>
      <c r="S40" s="45">
        <f t="shared" si="4"/>
        <v>341432936</v>
      </c>
      <c r="T40" s="45">
        <f t="shared" si="4"/>
        <v>341432936</v>
      </c>
      <c r="U40" s="45">
        <f t="shared" si="4"/>
        <v>341432936</v>
      </c>
      <c r="V40" s="45">
        <f>+U40</f>
        <v>341432936</v>
      </c>
      <c r="W40" s="45">
        <f>+V40</f>
        <v>341432936</v>
      </c>
      <c r="X40" s="45">
        <f t="shared" si="4"/>
        <v>1216647</v>
      </c>
      <c r="Y40" s="45">
        <f t="shared" si="4"/>
        <v>340216289</v>
      </c>
      <c r="Z40" s="46">
        <f>+IF(X40&lt;&gt;0,+(Y40/X40)*100,0)</f>
        <v>27963.434669217939</v>
      </c>
      <c r="AA40" s="47">
        <f t="shared" si="4"/>
        <v>3119620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321133942</v>
      </c>
      <c r="J60">
        <v>321133942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250764</v>
      </c>
      <c r="D7" s="18"/>
      <c r="E7" s="19">
        <v>15160931</v>
      </c>
      <c r="F7" s="20">
        <v>15160931</v>
      </c>
      <c r="G7" s="20"/>
      <c r="H7" s="20">
        <v>142143</v>
      </c>
      <c r="I7" s="20">
        <v>31516</v>
      </c>
      <c r="J7" s="20">
        <v>173659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173659</v>
      </c>
      <c r="X7" s="20">
        <v>3790230</v>
      </c>
      <c r="Y7" s="20">
        <v>-3616571</v>
      </c>
      <c r="Z7" s="21">
        <v>-95.41824638610322</v>
      </c>
      <c r="AA7" s="22">
        <v>15160931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656898</v>
      </c>
      <c r="F9" s="20">
        <v>656898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164226</v>
      </c>
      <c r="Y9" s="20">
        <v>-164226</v>
      </c>
      <c r="Z9" s="21">
        <v>-100</v>
      </c>
      <c r="AA9" s="22">
        <v>656898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-11665706</v>
      </c>
      <c r="D14" s="18"/>
      <c r="E14" s="19">
        <v>-37768099</v>
      </c>
      <c r="F14" s="20">
        <v>-37768099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-9442023</v>
      </c>
      <c r="Y14" s="20">
        <v>9442023</v>
      </c>
      <c r="Z14" s="21">
        <v>-100</v>
      </c>
      <c r="AA14" s="22">
        <v>-37768099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-11414942</v>
      </c>
      <c r="D17" s="26">
        <f>SUM(D6:D16)</f>
        <v>0</v>
      </c>
      <c r="E17" s="27">
        <f t="shared" si="0"/>
        <v>-21950270</v>
      </c>
      <c r="F17" s="28">
        <f t="shared" si="0"/>
        <v>-21950270</v>
      </c>
      <c r="G17" s="28">
        <f t="shared" si="0"/>
        <v>0</v>
      </c>
      <c r="H17" s="28">
        <f t="shared" si="0"/>
        <v>142143</v>
      </c>
      <c r="I17" s="28">
        <f t="shared" si="0"/>
        <v>31516</v>
      </c>
      <c r="J17" s="28">
        <f t="shared" si="0"/>
        <v>173659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173659</v>
      </c>
      <c r="X17" s="28">
        <f t="shared" si="0"/>
        <v>-5487567</v>
      </c>
      <c r="Y17" s="28">
        <f t="shared" si="0"/>
        <v>5661226</v>
      </c>
      <c r="Z17" s="29">
        <f>+IF(X17&lt;&gt;0,+(Y17/X17)*100,0)</f>
        <v>-103.16459006331951</v>
      </c>
      <c r="AA17" s="30">
        <f>SUM(AA6:AA16)</f>
        <v>-21950270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-1249998</v>
      </c>
      <c r="Y26" s="20">
        <v>1249998</v>
      </c>
      <c r="Z26" s="21">
        <v>-100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-1249998</v>
      </c>
      <c r="Y27" s="28">
        <f t="shared" si="1"/>
        <v>1249998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-11414942</v>
      </c>
      <c r="D38" s="32">
        <f>+D17+D27+D36</f>
        <v>0</v>
      </c>
      <c r="E38" s="33">
        <f t="shared" si="3"/>
        <v>-26950270</v>
      </c>
      <c r="F38" s="2">
        <f t="shared" si="3"/>
        <v>-26950270</v>
      </c>
      <c r="G38" s="2">
        <f t="shared" si="3"/>
        <v>0</v>
      </c>
      <c r="H38" s="2">
        <f t="shared" si="3"/>
        <v>142143</v>
      </c>
      <c r="I38" s="2">
        <f t="shared" si="3"/>
        <v>31516</v>
      </c>
      <c r="J38" s="2">
        <f t="shared" si="3"/>
        <v>173659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173659</v>
      </c>
      <c r="X38" s="2">
        <f t="shared" si="3"/>
        <v>-6737565</v>
      </c>
      <c r="Y38" s="2">
        <f t="shared" si="3"/>
        <v>6911224</v>
      </c>
      <c r="Z38" s="34">
        <f>+IF(X38&lt;&gt;0,+(Y38/X38)*100,0)</f>
        <v>-102.57747420618577</v>
      </c>
      <c r="AA38" s="35">
        <f>+AA17+AA27+AA36</f>
        <v>-26950270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142143</v>
      </c>
      <c r="J39" s="2">
        <f>+G39</f>
        <v>0</v>
      </c>
      <c r="K39" s="2">
        <f>+I40+K60</f>
        <v>173659</v>
      </c>
      <c r="L39" s="2">
        <f>+K40+L60</f>
        <v>173659</v>
      </c>
      <c r="M39" s="2">
        <f>+L40+M60</f>
        <v>173659</v>
      </c>
      <c r="N39" s="2">
        <f>+K39</f>
        <v>173659</v>
      </c>
      <c r="O39" s="2">
        <f>+M40+O60</f>
        <v>173659</v>
      </c>
      <c r="P39" s="2">
        <f>+O40+P60</f>
        <v>173659</v>
      </c>
      <c r="Q39" s="2">
        <f>+P40+Q60</f>
        <v>173659</v>
      </c>
      <c r="R39" s="2">
        <f>+O39</f>
        <v>173659</v>
      </c>
      <c r="S39" s="2">
        <f>+Q40+S60</f>
        <v>173659</v>
      </c>
      <c r="T39" s="2">
        <f>+S40+T60</f>
        <v>173659</v>
      </c>
      <c r="U39" s="2">
        <f>+T40+U60</f>
        <v>173659</v>
      </c>
      <c r="V39" s="2">
        <f>+S39</f>
        <v>173659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-11414942</v>
      </c>
      <c r="D40" s="43">
        <f t="shared" ref="D40:AA40" si="4">+D38+D39</f>
        <v>0</v>
      </c>
      <c r="E40" s="44">
        <f t="shared" si="4"/>
        <v>-26950270</v>
      </c>
      <c r="F40" s="45">
        <f t="shared" si="4"/>
        <v>-26950270</v>
      </c>
      <c r="G40" s="45">
        <f t="shared" si="4"/>
        <v>0</v>
      </c>
      <c r="H40" s="45">
        <f t="shared" si="4"/>
        <v>142143</v>
      </c>
      <c r="I40" s="45">
        <f t="shared" si="4"/>
        <v>173659</v>
      </c>
      <c r="J40" s="45">
        <f>+I40</f>
        <v>173659</v>
      </c>
      <c r="K40" s="45">
        <f t="shared" si="4"/>
        <v>173659</v>
      </c>
      <c r="L40" s="45">
        <f t="shared" si="4"/>
        <v>173659</v>
      </c>
      <c r="M40" s="45">
        <f t="shared" si="4"/>
        <v>173659</v>
      </c>
      <c r="N40" s="45">
        <f>+M40</f>
        <v>173659</v>
      </c>
      <c r="O40" s="45">
        <f t="shared" si="4"/>
        <v>173659</v>
      </c>
      <c r="P40" s="45">
        <f t="shared" si="4"/>
        <v>173659</v>
      </c>
      <c r="Q40" s="45">
        <f t="shared" si="4"/>
        <v>173659</v>
      </c>
      <c r="R40" s="45">
        <f>+Q40</f>
        <v>173659</v>
      </c>
      <c r="S40" s="45">
        <f t="shared" si="4"/>
        <v>173659</v>
      </c>
      <c r="T40" s="45">
        <f t="shared" si="4"/>
        <v>173659</v>
      </c>
      <c r="U40" s="45">
        <f t="shared" si="4"/>
        <v>173659</v>
      </c>
      <c r="V40" s="45">
        <f>+U40</f>
        <v>173659</v>
      </c>
      <c r="W40" s="45">
        <f>+V40</f>
        <v>173659</v>
      </c>
      <c r="X40" s="45">
        <f t="shared" si="4"/>
        <v>-6737565</v>
      </c>
      <c r="Y40" s="45">
        <f t="shared" si="4"/>
        <v>6911224</v>
      </c>
      <c r="Z40" s="46">
        <f>+IF(X40&lt;&gt;0,+(Y40/X40)*100,0)</f>
        <v>-102.57747420618577</v>
      </c>
      <c r="AA40" s="47">
        <f t="shared" si="4"/>
        <v>-26950270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75217200</v>
      </c>
      <c r="F7" s="20">
        <v>75217200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18804300</v>
      </c>
      <c r="Y7" s="20">
        <v>-18804300</v>
      </c>
      <c r="Z7" s="21">
        <v>-100</v>
      </c>
      <c r="AA7" s="22">
        <v>75217200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-6595847</v>
      </c>
      <c r="D14" s="18"/>
      <c r="E14" s="19"/>
      <c r="F14" s="20"/>
      <c r="G14" s="20">
        <v>-950630</v>
      </c>
      <c r="H14" s="20">
        <v>-213168</v>
      </c>
      <c r="I14" s="20"/>
      <c r="J14" s="20">
        <v>-1163798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-1163798</v>
      </c>
      <c r="X14" s="20"/>
      <c r="Y14" s="20">
        <v>-1163798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-6595847</v>
      </c>
      <c r="D17" s="26">
        <f>SUM(D6:D16)</f>
        <v>0</v>
      </c>
      <c r="E17" s="27">
        <f t="shared" si="0"/>
        <v>75217200</v>
      </c>
      <c r="F17" s="28">
        <f t="shared" si="0"/>
        <v>75217200</v>
      </c>
      <c r="G17" s="28">
        <f t="shared" si="0"/>
        <v>-950630</v>
      </c>
      <c r="H17" s="28">
        <f t="shared" si="0"/>
        <v>-213168</v>
      </c>
      <c r="I17" s="28">
        <f t="shared" si="0"/>
        <v>0</v>
      </c>
      <c r="J17" s="28">
        <f t="shared" si="0"/>
        <v>-1163798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-1163798</v>
      </c>
      <c r="X17" s="28">
        <f t="shared" si="0"/>
        <v>18804300</v>
      </c>
      <c r="Y17" s="28">
        <f t="shared" si="0"/>
        <v>-19968098</v>
      </c>
      <c r="Z17" s="29">
        <f>+IF(X17&lt;&gt;0,+(Y17/X17)*100,0)</f>
        <v>-106.18899932462256</v>
      </c>
      <c r="AA17" s="30">
        <f>SUM(AA6:AA16)</f>
        <v>75217200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-6595847</v>
      </c>
      <c r="D38" s="32">
        <f>+D17+D27+D36</f>
        <v>0</v>
      </c>
      <c r="E38" s="33">
        <f t="shared" si="3"/>
        <v>75217200</v>
      </c>
      <c r="F38" s="2">
        <f t="shared" si="3"/>
        <v>75217200</v>
      </c>
      <c r="G38" s="2">
        <f t="shared" si="3"/>
        <v>-950630</v>
      </c>
      <c r="H38" s="2">
        <f t="shared" si="3"/>
        <v>-213168</v>
      </c>
      <c r="I38" s="2">
        <f t="shared" si="3"/>
        <v>0</v>
      </c>
      <c r="J38" s="2">
        <f t="shared" si="3"/>
        <v>-1163798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-1163798</v>
      </c>
      <c r="X38" s="2">
        <f t="shared" si="3"/>
        <v>18804300</v>
      </c>
      <c r="Y38" s="2">
        <f t="shared" si="3"/>
        <v>-19968098</v>
      </c>
      <c r="Z38" s="34">
        <f>+IF(X38&lt;&gt;0,+(Y38/X38)*100,0)</f>
        <v>-106.18899932462256</v>
      </c>
      <c r="AA38" s="35">
        <f>+AA17+AA27+AA36</f>
        <v>75217200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-950630</v>
      </c>
      <c r="I39" s="2">
        <f>+H40+I60</f>
        <v>-1163798</v>
      </c>
      <c r="J39" s="2">
        <f>+G39</f>
        <v>0</v>
      </c>
      <c r="K39" s="2">
        <f>+I40+K60</f>
        <v>-1163798</v>
      </c>
      <c r="L39" s="2">
        <f>+K40+L60</f>
        <v>-1163798</v>
      </c>
      <c r="M39" s="2">
        <f>+L40+M60</f>
        <v>-1163798</v>
      </c>
      <c r="N39" s="2">
        <f>+K39</f>
        <v>-1163798</v>
      </c>
      <c r="O39" s="2">
        <f>+M40+O60</f>
        <v>-1163798</v>
      </c>
      <c r="P39" s="2">
        <f>+O40+P60</f>
        <v>-1163798</v>
      </c>
      <c r="Q39" s="2">
        <f>+P40+Q60</f>
        <v>-1163798</v>
      </c>
      <c r="R39" s="2">
        <f>+O39</f>
        <v>-1163798</v>
      </c>
      <c r="S39" s="2">
        <f>+Q40+S60</f>
        <v>-1163798</v>
      </c>
      <c r="T39" s="2">
        <f>+S40+T60</f>
        <v>-1163798</v>
      </c>
      <c r="U39" s="2">
        <f>+T40+U60</f>
        <v>-1163798</v>
      </c>
      <c r="V39" s="2">
        <f>+S39</f>
        <v>-1163798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-6595847</v>
      </c>
      <c r="D40" s="43">
        <f t="shared" ref="D40:AA40" si="4">+D38+D39</f>
        <v>0</v>
      </c>
      <c r="E40" s="44">
        <f t="shared" si="4"/>
        <v>75217200</v>
      </c>
      <c r="F40" s="45">
        <f t="shared" si="4"/>
        <v>75217200</v>
      </c>
      <c r="G40" s="45">
        <f t="shared" si="4"/>
        <v>-950630</v>
      </c>
      <c r="H40" s="45">
        <f t="shared" si="4"/>
        <v>-1163798</v>
      </c>
      <c r="I40" s="45">
        <f t="shared" si="4"/>
        <v>-1163798</v>
      </c>
      <c r="J40" s="45">
        <f>+I40</f>
        <v>-1163798</v>
      </c>
      <c r="K40" s="45">
        <f t="shared" si="4"/>
        <v>-1163798</v>
      </c>
      <c r="L40" s="45">
        <f t="shared" si="4"/>
        <v>-1163798</v>
      </c>
      <c r="M40" s="45">
        <f t="shared" si="4"/>
        <v>-1163798</v>
      </c>
      <c r="N40" s="45">
        <f>+M40</f>
        <v>-1163798</v>
      </c>
      <c r="O40" s="45">
        <f t="shared" si="4"/>
        <v>-1163798</v>
      </c>
      <c r="P40" s="45">
        <f t="shared" si="4"/>
        <v>-1163798</v>
      </c>
      <c r="Q40" s="45">
        <f t="shared" si="4"/>
        <v>-1163798</v>
      </c>
      <c r="R40" s="45">
        <f>+Q40</f>
        <v>-1163798</v>
      </c>
      <c r="S40" s="45">
        <f t="shared" si="4"/>
        <v>-1163798</v>
      </c>
      <c r="T40" s="45">
        <f t="shared" si="4"/>
        <v>-1163798</v>
      </c>
      <c r="U40" s="45">
        <f t="shared" si="4"/>
        <v>-1163798</v>
      </c>
      <c r="V40" s="45">
        <f>+U40</f>
        <v>-1163798</v>
      </c>
      <c r="W40" s="45">
        <f>+V40</f>
        <v>-1163798</v>
      </c>
      <c r="X40" s="45">
        <f t="shared" si="4"/>
        <v>18804300</v>
      </c>
      <c r="Y40" s="45">
        <f t="shared" si="4"/>
        <v>-19968098</v>
      </c>
      <c r="Z40" s="46">
        <f>+IF(X40&lt;&gt;0,+(Y40/X40)*100,0)</f>
        <v>-106.18899932462256</v>
      </c>
      <c r="AA40" s="47">
        <f t="shared" si="4"/>
        <v>75217200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-330153690</v>
      </c>
      <c r="F33" s="20">
        <v>-330153690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-82538424</v>
      </c>
      <c r="Y33" s="20">
        <v>82538424</v>
      </c>
      <c r="Z33" s="21">
        <v>-100</v>
      </c>
      <c r="AA33" s="22">
        <v>-330153690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-330153690</v>
      </c>
      <c r="F36" s="28">
        <f t="shared" si="2"/>
        <v>-330153690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-82538424</v>
      </c>
      <c r="Y36" s="28">
        <f t="shared" si="2"/>
        <v>82538424</v>
      </c>
      <c r="Z36" s="29">
        <f>+IF(X36&lt;&gt;0,+(Y36/X36)*100,0)</f>
        <v>-100</v>
      </c>
      <c r="AA36" s="30">
        <f>SUM(AA31:AA35)</f>
        <v>-330153690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-330153690</v>
      </c>
      <c r="F38" s="2">
        <f t="shared" si="3"/>
        <v>-330153690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-82538424</v>
      </c>
      <c r="Y38" s="2">
        <f t="shared" si="3"/>
        <v>82538424</v>
      </c>
      <c r="Z38" s="34">
        <f>+IF(X38&lt;&gt;0,+(Y38/X38)*100,0)</f>
        <v>-100</v>
      </c>
      <c r="AA38" s="35">
        <f>+AA17+AA27+AA36</f>
        <v>-330153690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-330153690</v>
      </c>
      <c r="F40" s="45">
        <f t="shared" si="4"/>
        <v>-330153690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-82538424</v>
      </c>
      <c r="Y40" s="45">
        <f t="shared" si="4"/>
        <v>82538424</v>
      </c>
      <c r="Z40" s="46">
        <f>+IF(X40&lt;&gt;0,+(Y40/X40)*100,0)</f>
        <v>-100</v>
      </c>
      <c r="AA40" s="47">
        <f t="shared" si="4"/>
        <v>-330153690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-54581423</v>
      </c>
      <c r="D14" s="18"/>
      <c r="E14" s="19"/>
      <c r="F14" s="20"/>
      <c r="G14" s="20">
        <v>-5141046</v>
      </c>
      <c r="H14" s="20">
        <v>-1090500</v>
      </c>
      <c r="I14" s="20"/>
      <c r="J14" s="20">
        <v>-6231546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-6231546</v>
      </c>
      <c r="X14" s="20"/>
      <c r="Y14" s="20">
        <v>-6231546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-54581423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-5141046</v>
      </c>
      <c r="H17" s="28">
        <f t="shared" si="0"/>
        <v>-1090500</v>
      </c>
      <c r="I17" s="28">
        <f t="shared" si="0"/>
        <v>0</v>
      </c>
      <c r="J17" s="28">
        <f t="shared" si="0"/>
        <v>-6231546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-6231546</v>
      </c>
      <c r="X17" s="28">
        <f t="shared" si="0"/>
        <v>0</v>
      </c>
      <c r="Y17" s="28">
        <f t="shared" si="0"/>
        <v>-6231546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-8975</v>
      </c>
      <c r="F33" s="20">
        <v>-8975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-2244</v>
      </c>
      <c r="Y33" s="20">
        <v>2244</v>
      </c>
      <c r="Z33" s="21">
        <v>-100</v>
      </c>
      <c r="AA33" s="22">
        <v>-8975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-8975</v>
      </c>
      <c r="F36" s="28">
        <f t="shared" si="2"/>
        <v>-8975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-2244</v>
      </c>
      <c r="Y36" s="28">
        <f t="shared" si="2"/>
        <v>2244</v>
      </c>
      <c r="Z36" s="29">
        <f>+IF(X36&lt;&gt;0,+(Y36/X36)*100,0)</f>
        <v>-100</v>
      </c>
      <c r="AA36" s="30">
        <f>SUM(AA31:AA35)</f>
        <v>-8975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-54581423</v>
      </c>
      <c r="D38" s="32">
        <f>+D17+D27+D36</f>
        <v>0</v>
      </c>
      <c r="E38" s="33">
        <f t="shared" si="3"/>
        <v>-8975</v>
      </c>
      <c r="F38" s="2">
        <f t="shared" si="3"/>
        <v>-8975</v>
      </c>
      <c r="G38" s="2">
        <f t="shared" si="3"/>
        <v>-5141046</v>
      </c>
      <c r="H38" s="2">
        <f t="shared" si="3"/>
        <v>-1090500</v>
      </c>
      <c r="I38" s="2">
        <f t="shared" si="3"/>
        <v>0</v>
      </c>
      <c r="J38" s="2">
        <f t="shared" si="3"/>
        <v>-6231546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-6231546</v>
      </c>
      <c r="X38" s="2">
        <f t="shared" si="3"/>
        <v>-2244</v>
      </c>
      <c r="Y38" s="2">
        <f t="shared" si="3"/>
        <v>-6229302</v>
      </c>
      <c r="Z38" s="34">
        <f>+IF(X38&lt;&gt;0,+(Y38/X38)*100,0)</f>
        <v>277598.128342246</v>
      </c>
      <c r="AA38" s="35">
        <f>+AA17+AA27+AA36</f>
        <v>-8975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-5141046</v>
      </c>
      <c r="I39" s="2">
        <f>+H40+I60</f>
        <v>-6231546</v>
      </c>
      <c r="J39" s="2">
        <f>+G39</f>
        <v>0</v>
      </c>
      <c r="K39" s="2">
        <f>+I40+K60</f>
        <v>-6231546</v>
      </c>
      <c r="L39" s="2">
        <f>+K40+L60</f>
        <v>-6231546</v>
      </c>
      <c r="M39" s="2">
        <f>+L40+M60</f>
        <v>-6231546</v>
      </c>
      <c r="N39" s="2">
        <f>+K39</f>
        <v>-6231546</v>
      </c>
      <c r="O39" s="2">
        <f>+M40+O60</f>
        <v>-6231546</v>
      </c>
      <c r="P39" s="2">
        <f>+O40+P60</f>
        <v>-6231546</v>
      </c>
      <c r="Q39" s="2">
        <f>+P40+Q60</f>
        <v>-6231546</v>
      </c>
      <c r="R39" s="2">
        <f>+O39</f>
        <v>-6231546</v>
      </c>
      <c r="S39" s="2">
        <f>+Q40+S60</f>
        <v>-6231546</v>
      </c>
      <c r="T39" s="2">
        <f>+S40+T60</f>
        <v>-6231546</v>
      </c>
      <c r="U39" s="2">
        <f>+T40+U60</f>
        <v>-6231546</v>
      </c>
      <c r="V39" s="2">
        <f>+S39</f>
        <v>-6231546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-54581423</v>
      </c>
      <c r="D40" s="43">
        <f t="shared" ref="D40:AA40" si="4">+D38+D39</f>
        <v>0</v>
      </c>
      <c r="E40" s="44">
        <f t="shared" si="4"/>
        <v>-8975</v>
      </c>
      <c r="F40" s="45">
        <f t="shared" si="4"/>
        <v>-8975</v>
      </c>
      <c r="G40" s="45">
        <f t="shared" si="4"/>
        <v>-5141046</v>
      </c>
      <c r="H40" s="45">
        <f t="shared" si="4"/>
        <v>-6231546</v>
      </c>
      <c r="I40" s="45">
        <f t="shared" si="4"/>
        <v>-6231546</v>
      </c>
      <c r="J40" s="45">
        <f>+I40</f>
        <v>-6231546</v>
      </c>
      <c r="K40" s="45">
        <f t="shared" si="4"/>
        <v>-6231546</v>
      </c>
      <c r="L40" s="45">
        <f t="shared" si="4"/>
        <v>-6231546</v>
      </c>
      <c r="M40" s="45">
        <f t="shared" si="4"/>
        <v>-6231546</v>
      </c>
      <c r="N40" s="45">
        <f>+M40</f>
        <v>-6231546</v>
      </c>
      <c r="O40" s="45">
        <f t="shared" si="4"/>
        <v>-6231546</v>
      </c>
      <c r="P40" s="45">
        <f t="shared" si="4"/>
        <v>-6231546</v>
      </c>
      <c r="Q40" s="45">
        <f t="shared" si="4"/>
        <v>-6231546</v>
      </c>
      <c r="R40" s="45">
        <f>+Q40</f>
        <v>-6231546</v>
      </c>
      <c r="S40" s="45">
        <f t="shared" si="4"/>
        <v>-6231546</v>
      </c>
      <c r="T40" s="45">
        <f t="shared" si="4"/>
        <v>-6231546</v>
      </c>
      <c r="U40" s="45">
        <f t="shared" si="4"/>
        <v>-6231546</v>
      </c>
      <c r="V40" s="45">
        <f>+U40</f>
        <v>-6231546</v>
      </c>
      <c r="W40" s="45">
        <f>+V40</f>
        <v>-6231546</v>
      </c>
      <c r="X40" s="45">
        <f t="shared" si="4"/>
        <v>-2244</v>
      </c>
      <c r="Y40" s="45">
        <f t="shared" si="4"/>
        <v>-6229302</v>
      </c>
      <c r="Z40" s="46">
        <f>+IF(X40&lt;&gt;0,+(Y40/X40)*100,0)</f>
        <v>277598.128342246</v>
      </c>
      <c r="AA40" s="47">
        <f t="shared" si="4"/>
        <v>-8975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-388325808</v>
      </c>
      <c r="D14" s="18"/>
      <c r="E14" s="19">
        <v>-377358250</v>
      </c>
      <c r="F14" s="20">
        <v>-377358250</v>
      </c>
      <c r="G14" s="20">
        <v>-48429449</v>
      </c>
      <c r="H14" s="20">
        <v>-56754841</v>
      </c>
      <c r="I14" s="20">
        <v>-56589375</v>
      </c>
      <c r="J14" s="20">
        <v>-161773665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-161773665</v>
      </c>
      <c r="X14" s="20">
        <v>-94339566</v>
      </c>
      <c r="Y14" s="20">
        <v>-67434099</v>
      </c>
      <c r="Z14" s="21">
        <v>71.480187856704788</v>
      </c>
      <c r="AA14" s="22">
        <v>-377358250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-388325808</v>
      </c>
      <c r="D17" s="26">
        <f>SUM(D6:D16)</f>
        <v>0</v>
      </c>
      <c r="E17" s="27">
        <f t="shared" si="0"/>
        <v>-377358250</v>
      </c>
      <c r="F17" s="28">
        <f t="shared" si="0"/>
        <v>-377358250</v>
      </c>
      <c r="G17" s="28">
        <f t="shared" si="0"/>
        <v>-48429449</v>
      </c>
      <c r="H17" s="28">
        <f t="shared" si="0"/>
        <v>-56754841</v>
      </c>
      <c r="I17" s="28">
        <f t="shared" si="0"/>
        <v>-56589375</v>
      </c>
      <c r="J17" s="28">
        <f t="shared" si="0"/>
        <v>-161773665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-161773665</v>
      </c>
      <c r="X17" s="28">
        <f t="shared" si="0"/>
        <v>-94339566</v>
      </c>
      <c r="Y17" s="28">
        <f t="shared" si="0"/>
        <v>-67434099</v>
      </c>
      <c r="Z17" s="29">
        <f>+IF(X17&lt;&gt;0,+(Y17/X17)*100,0)</f>
        <v>71.480187856704788</v>
      </c>
      <c r="AA17" s="30">
        <f>SUM(AA6:AA16)</f>
        <v>-377358250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-1300000</v>
      </c>
      <c r="F33" s="20">
        <v>-1300000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-325002</v>
      </c>
      <c r="Y33" s="20">
        <v>325002</v>
      </c>
      <c r="Z33" s="21">
        <v>-100</v>
      </c>
      <c r="AA33" s="22">
        <v>-1300000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-1300000</v>
      </c>
      <c r="F36" s="28">
        <f t="shared" si="2"/>
        <v>-1300000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-325002</v>
      </c>
      <c r="Y36" s="28">
        <f t="shared" si="2"/>
        <v>325002</v>
      </c>
      <c r="Z36" s="29">
        <f>+IF(X36&lt;&gt;0,+(Y36/X36)*100,0)</f>
        <v>-100</v>
      </c>
      <c r="AA36" s="30">
        <f>SUM(AA31:AA35)</f>
        <v>-1300000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-388325808</v>
      </c>
      <c r="D38" s="32">
        <f>+D17+D27+D36</f>
        <v>0</v>
      </c>
      <c r="E38" s="33">
        <f t="shared" si="3"/>
        <v>-378658250</v>
      </c>
      <c r="F38" s="2">
        <f t="shared" si="3"/>
        <v>-378658250</v>
      </c>
      <c r="G38" s="2">
        <f t="shared" si="3"/>
        <v>-48429449</v>
      </c>
      <c r="H38" s="2">
        <f t="shared" si="3"/>
        <v>-56754841</v>
      </c>
      <c r="I38" s="2">
        <f t="shared" si="3"/>
        <v>-56589375</v>
      </c>
      <c r="J38" s="2">
        <f t="shared" si="3"/>
        <v>-161773665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-161773665</v>
      </c>
      <c r="X38" s="2">
        <f t="shared" si="3"/>
        <v>-94664568</v>
      </c>
      <c r="Y38" s="2">
        <f t="shared" si="3"/>
        <v>-67109097</v>
      </c>
      <c r="Z38" s="34">
        <f>+IF(X38&lt;&gt;0,+(Y38/X38)*100,0)</f>
        <v>70.891462791020189</v>
      </c>
      <c r="AA38" s="35">
        <f>+AA17+AA27+AA36</f>
        <v>-378658250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-48429449</v>
      </c>
      <c r="I39" s="2">
        <f>+H40+I60</f>
        <v>-105184290</v>
      </c>
      <c r="J39" s="2">
        <f>+G39</f>
        <v>0</v>
      </c>
      <c r="K39" s="2">
        <f>+I40+K60</f>
        <v>-161773665</v>
      </c>
      <c r="L39" s="2">
        <f>+K40+L60</f>
        <v>-161773665</v>
      </c>
      <c r="M39" s="2">
        <f>+L40+M60</f>
        <v>-161773665</v>
      </c>
      <c r="N39" s="2">
        <f>+K39</f>
        <v>-161773665</v>
      </c>
      <c r="O39" s="2">
        <f>+M40+O60</f>
        <v>-161773665</v>
      </c>
      <c r="P39" s="2">
        <f>+O40+P60</f>
        <v>-161773665</v>
      </c>
      <c r="Q39" s="2">
        <f>+P40+Q60</f>
        <v>-161773665</v>
      </c>
      <c r="R39" s="2">
        <f>+O39</f>
        <v>-161773665</v>
      </c>
      <c r="S39" s="2">
        <f>+Q40+S60</f>
        <v>-161773665</v>
      </c>
      <c r="T39" s="2">
        <f>+S40+T60</f>
        <v>-161773665</v>
      </c>
      <c r="U39" s="2">
        <f>+T40+U60</f>
        <v>-161773665</v>
      </c>
      <c r="V39" s="2">
        <f>+S39</f>
        <v>-161773665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-388325808</v>
      </c>
      <c r="D40" s="43">
        <f t="shared" ref="D40:AA40" si="4">+D38+D39</f>
        <v>0</v>
      </c>
      <c r="E40" s="44">
        <f t="shared" si="4"/>
        <v>-378658250</v>
      </c>
      <c r="F40" s="45">
        <f t="shared" si="4"/>
        <v>-378658250</v>
      </c>
      <c r="G40" s="45">
        <f t="shared" si="4"/>
        <v>-48429449</v>
      </c>
      <c r="H40" s="45">
        <f t="shared" si="4"/>
        <v>-105184290</v>
      </c>
      <c r="I40" s="45">
        <f t="shared" si="4"/>
        <v>-161773665</v>
      </c>
      <c r="J40" s="45">
        <f>+I40</f>
        <v>-161773665</v>
      </c>
      <c r="K40" s="45">
        <f t="shared" si="4"/>
        <v>-161773665</v>
      </c>
      <c r="L40" s="45">
        <f t="shared" si="4"/>
        <v>-161773665</v>
      </c>
      <c r="M40" s="45">
        <f t="shared" si="4"/>
        <v>-161773665</v>
      </c>
      <c r="N40" s="45">
        <f>+M40</f>
        <v>-161773665</v>
      </c>
      <c r="O40" s="45">
        <f t="shared" si="4"/>
        <v>-161773665</v>
      </c>
      <c r="P40" s="45">
        <f t="shared" si="4"/>
        <v>-161773665</v>
      </c>
      <c r="Q40" s="45">
        <f t="shared" si="4"/>
        <v>-161773665</v>
      </c>
      <c r="R40" s="45">
        <f>+Q40</f>
        <v>-161773665</v>
      </c>
      <c r="S40" s="45">
        <f t="shared" si="4"/>
        <v>-161773665</v>
      </c>
      <c r="T40" s="45">
        <f t="shared" si="4"/>
        <v>-161773665</v>
      </c>
      <c r="U40" s="45">
        <f t="shared" si="4"/>
        <v>-161773665</v>
      </c>
      <c r="V40" s="45">
        <f>+U40</f>
        <v>-161773665</v>
      </c>
      <c r="W40" s="45">
        <f>+V40</f>
        <v>-161773665</v>
      </c>
      <c r="X40" s="45">
        <f t="shared" si="4"/>
        <v>-94664568</v>
      </c>
      <c r="Y40" s="45">
        <f t="shared" si="4"/>
        <v>-67109097</v>
      </c>
      <c r="Z40" s="46">
        <f>+IF(X40&lt;&gt;0,+(Y40/X40)*100,0)</f>
        <v>70.891462791020189</v>
      </c>
      <c r="AA40" s="47">
        <f t="shared" si="4"/>
        <v>-378658250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207525088</v>
      </c>
      <c r="X6" s="20"/>
      <c r="Y6" s="20">
        <v>207525088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3802857079</v>
      </c>
      <c r="D7" s="18"/>
      <c r="E7" s="19">
        <v>184385783</v>
      </c>
      <c r="F7" s="20">
        <v>184385783</v>
      </c>
      <c r="G7" s="20">
        <v>334093620</v>
      </c>
      <c r="H7" s="20">
        <v>396628696</v>
      </c>
      <c r="I7" s="20">
        <v>366478139</v>
      </c>
      <c r="J7" s="20">
        <v>1097200455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1097200455</v>
      </c>
      <c r="X7" s="20">
        <v>46096451</v>
      </c>
      <c r="Y7" s="20">
        <v>1051104004</v>
      </c>
      <c r="Z7" s="21">
        <v>2280.2276123166184</v>
      </c>
      <c r="AA7" s="22">
        <v>184385783</v>
      </c>
    </row>
    <row r="8" spans="1:27" x14ac:dyDescent="0.25">
      <c r="A8" s="23" t="s">
        <v>36</v>
      </c>
      <c r="B8" s="17" t="s">
        <v>32</v>
      </c>
      <c r="C8" s="18">
        <v>6119289007</v>
      </c>
      <c r="D8" s="18"/>
      <c r="E8" s="19"/>
      <c r="F8" s="20"/>
      <c r="G8" s="20">
        <v>760044005</v>
      </c>
      <c r="H8" s="20">
        <v>416770551</v>
      </c>
      <c r="I8" s="20">
        <v>464721980</v>
      </c>
      <c r="J8" s="20">
        <v>1641536536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1641536536</v>
      </c>
      <c r="X8" s="20"/>
      <c r="Y8" s="20">
        <v>1641536536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689178090</v>
      </c>
      <c r="D9" s="18"/>
      <c r="E9" s="19">
        <v>43821121</v>
      </c>
      <c r="F9" s="20">
        <v>43821121</v>
      </c>
      <c r="G9" s="20">
        <v>400882000</v>
      </c>
      <c r="H9" s="20">
        <v>21368520</v>
      </c>
      <c r="I9" s="20">
        <v>316000</v>
      </c>
      <c r="J9" s="20">
        <v>422566520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422566520</v>
      </c>
      <c r="X9" s="20">
        <v>14392026</v>
      </c>
      <c r="Y9" s="20">
        <v>408174494</v>
      </c>
      <c r="Z9" s="21">
        <v>2836.1155962336366</v>
      </c>
      <c r="AA9" s="22">
        <v>43821121</v>
      </c>
    </row>
    <row r="10" spans="1:27" x14ac:dyDescent="0.25">
      <c r="A10" s="23" t="s">
        <v>38</v>
      </c>
      <c r="B10" s="17" t="s">
        <v>6</v>
      </c>
      <c r="C10" s="18">
        <v>909966233</v>
      </c>
      <c r="D10" s="18"/>
      <c r="E10" s="19">
        <v>28497000</v>
      </c>
      <c r="F10" s="20">
        <v>28497000</v>
      </c>
      <c r="G10" s="20">
        <v>91809000</v>
      </c>
      <c r="H10" s="20">
        <v>182419000</v>
      </c>
      <c r="I10" s="20"/>
      <c r="J10" s="20">
        <v>274228000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274228000</v>
      </c>
      <c r="X10" s="20">
        <v>7124250</v>
      </c>
      <c r="Y10" s="20">
        <v>267103750</v>
      </c>
      <c r="Z10" s="21">
        <v>3749.2192160578306</v>
      </c>
      <c r="AA10" s="22">
        <v>28497000</v>
      </c>
    </row>
    <row r="11" spans="1:27" x14ac:dyDescent="0.25">
      <c r="A11" s="23" t="s">
        <v>39</v>
      </c>
      <c r="B11" s="17" t="s">
        <v>32</v>
      </c>
      <c r="C11" s="18">
        <v>48536647</v>
      </c>
      <c r="D11" s="18"/>
      <c r="E11" s="19">
        <v>229903</v>
      </c>
      <c r="F11" s="20">
        <v>229903</v>
      </c>
      <c r="G11" s="20">
        <v>6797668</v>
      </c>
      <c r="H11" s="20">
        <v>8212592</v>
      </c>
      <c r="I11" s="20">
        <v>8223173</v>
      </c>
      <c r="J11" s="20">
        <v>23233433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23233433</v>
      </c>
      <c r="X11" s="20">
        <v>57477</v>
      </c>
      <c r="Y11" s="20">
        <v>23175956</v>
      </c>
      <c r="Z11" s="21">
        <v>40322.13929049881</v>
      </c>
      <c r="AA11" s="22">
        <v>229903</v>
      </c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-7390954912</v>
      </c>
      <c r="D14" s="18"/>
      <c r="E14" s="19">
        <v>-964513871</v>
      </c>
      <c r="F14" s="20">
        <v>-964513871</v>
      </c>
      <c r="G14" s="20">
        <v>-358807557</v>
      </c>
      <c r="H14" s="20">
        <v>-806380214</v>
      </c>
      <c r="I14" s="20">
        <v>-620553275</v>
      </c>
      <c r="J14" s="20">
        <v>-1785741046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-1785741046</v>
      </c>
      <c r="X14" s="20">
        <v>-241128472</v>
      </c>
      <c r="Y14" s="20">
        <v>-1544612574</v>
      </c>
      <c r="Z14" s="21">
        <v>640.5766026668141</v>
      </c>
      <c r="AA14" s="22">
        <v>-964513871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-875001</v>
      </c>
      <c r="Y15" s="20">
        <v>875001</v>
      </c>
      <c r="Z15" s="21">
        <v>-100</v>
      </c>
      <c r="AA15" s="22">
        <v>-3500000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5025234379</v>
      </c>
      <c r="D17" s="26">
        <f>SUM(D6:D16)</f>
        <v>0</v>
      </c>
      <c r="E17" s="27">
        <f t="shared" si="0"/>
        <v>-711080064</v>
      </c>
      <c r="F17" s="28">
        <f t="shared" si="0"/>
        <v>-711080064</v>
      </c>
      <c r="G17" s="28">
        <f t="shared" si="0"/>
        <v>1302638534</v>
      </c>
      <c r="H17" s="28">
        <f t="shared" si="0"/>
        <v>292943147</v>
      </c>
      <c r="I17" s="28">
        <f t="shared" si="0"/>
        <v>284973788</v>
      </c>
      <c r="J17" s="28">
        <f t="shared" si="0"/>
        <v>1880555469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1880555469</v>
      </c>
      <c r="X17" s="28">
        <f t="shared" si="0"/>
        <v>-174333269</v>
      </c>
      <c r="Y17" s="28">
        <f t="shared" si="0"/>
        <v>2054888738</v>
      </c>
      <c r="Z17" s="29">
        <f>+IF(X17&lt;&gt;0,+(Y17/X17)*100,0)</f>
        <v>-1178.7129041904216</v>
      </c>
      <c r="AA17" s="30">
        <f>SUM(AA6:AA16)</f>
        <v>-711080064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-710284287</v>
      </c>
      <c r="D26" s="18"/>
      <c r="E26" s="19">
        <v>-52807590</v>
      </c>
      <c r="F26" s="20">
        <v>-52807590</v>
      </c>
      <c r="G26" s="20">
        <v>-3009660</v>
      </c>
      <c r="H26" s="20">
        <v>7631406</v>
      </c>
      <c r="I26" s="20">
        <v>26191693</v>
      </c>
      <c r="J26" s="20">
        <v>30813439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30813439</v>
      </c>
      <c r="X26" s="20">
        <v>-13201899</v>
      </c>
      <c r="Y26" s="20">
        <v>44015338</v>
      </c>
      <c r="Z26" s="21">
        <v>-333.40156594138466</v>
      </c>
      <c r="AA26" s="22">
        <v>-52807590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-710284287</v>
      </c>
      <c r="D27" s="26">
        <f>SUM(D21:D26)</f>
        <v>0</v>
      </c>
      <c r="E27" s="27">
        <f t="shared" si="1"/>
        <v>-52807590</v>
      </c>
      <c r="F27" s="28">
        <f t="shared" si="1"/>
        <v>-52807590</v>
      </c>
      <c r="G27" s="28">
        <f t="shared" si="1"/>
        <v>-3009660</v>
      </c>
      <c r="H27" s="28">
        <f t="shared" si="1"/>
        <v>7631406</v>
      </c>
      <c r="I27" s="28">
        <f t="shared" si="1"/>
        <v>26191693</v>
      </c>
      <c r="J27" s="28">
        <f t="shared" si="1"/>
        <v>30813439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30813439</v>
      </c>
      <c r="X27" s="28">
        <f t="shared" si="1"/>
        <v>-13201899</v>
      </c>
      <c r="Y27" s="28">
        <f t="shared" si="1"/>
        <v>44015338</v>
      </c>
      <c r="Z27" s="29">
        <f>+IF(X27&lt;&gt;0,+(Y27/X27)*100,0)</f>
        <v>-333.40156594138466</v>
      </c>
      <c r="AA27" s="30">
        <f>SUM(AA21:AA26)</f>
        <v>-52807590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-2000004</v>
      </c>
      <c r="F32" s="20">
        <v>-2000004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-500001</v>
      </c>
      <c r="Y32" s="20">
        <v>500001</v>
      </c>
      <c r="Z32" s="21">
        <v>-100</v>
      </c>
      <c r="AA32" s="22">
        <v>-2000004</v>
      </c>
    </row>
    <row r="33" spans="1:27" x14ac:dyDescent="0.25">
      <c r="A33" s="23" t="s">
        <v>57</v>
      </c>
      <c r="B33" s="17" t="s">
        <v>32</v>
      </c>
      <c r="C33" s="18">
        <v>-1482842</v>
      </c>
      <c r="D33" s="18"/>
      <c r="E33" s="19">
        <v>-331462665</v>
      </c>
      <c r="F33" s="20">
        <v>-331462665</v>
      </c>
      <c r="G33" s="20">
        <v>-90610</v>
      </c>
      <c r="H33" s="36">
        <v>-510660</v>
      </c>
      <c r="I33" s="36">
        <v>-922257</v>
      </c>
      <c r="J33" s="36">
        <v>-1523527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-1523527</v>
      </c>
      <c r="X33" s="36">
        <v>-82865670</v>
      </c>
      <c r="Y33" s="20">
        <v>81342143</v>
      </c>
      <c r="Z33" s="21">
        <v>-98.161449729423538</v>
      </c>
      <c r="AA33" s="22">
        <v>-331462665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-1482842</v>
      </c>
      <c r="D36" s="26">
        <f>SUM(D31:D35)</f>
        <v>0</v>
      </c>
      <c r="E36" s="27">
        <f t="shared" si="2"/>
        <v>-333462669</v>
      </c>
      <c r="F36" s="28">
        <f t="shared" si="2"/>
        <v>-333462669</v>
      </c>
      <c r="G36" s="28">
        <f t="shared" si="2"/>
        <v>-90610</v>
      </c>
      <c r="H36" s="28">
        <f t="shared" si="2"/>
        <v>-510660</v>
      </c>
      <c r="I36" s="28">
        <f t="shared" si="2"/>
        <v>-922257</v>
      </c>
      <c r="J36" s="28">
        <f t="shared" si="2"/>
        <v>-1523527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-1523527</v>
      </c>
      <c r="X36" s="28">
        <f t="shared" si="2"/>
        <v>-83365671</v>
      </c>
      <c r="Y36" s="28">
        <f t="shared" si="2"/>
        <v>81842144</v>
      </c>
      <c r="Z36" s="29">
        <f>+IF(X36&lt;&gt;0,+(Y36/X36)*100,0)</f>
        <v>-98.172476774042877</v>
      </c>
      <c r="AA36" s="30">
        <f>SUM(AA31:AA35)</f>
        <v>-333462669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4313467250</v>
      </c>
      <c r="D38" s="32">
        <f>+D17+D27+D36</f>
        <v>0</v>
      </c>
      <c r="E38" s="33">
        <f t="shared" si="3"/>
        <v>-1097350323</v>
      </c>
      <c r="F38" s="2">
        <f t="shared" si="3"/>
        <v>-1097350323</v>
      </c>
      <c r="G38" s="2">
        <f t="shared" si="3"/>
        <v>1299538264</v>
      </c>
      <c r="H38" s="2">
        <f t="shared" si="3"/>
        <v>300063893</v>
      </c>
      <c r="I38" s="2">
        <f t="shared" si="3"/>
        <v>310243224</v>
      </c>
      <c r="J38" s="2">
        <f t="shared" si="3"/>
        <v>1909845381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1909845381</v>
      </c>
      <c r="X38" s="2">
        <f t="shared" si="3"/>
        <v>-270900839</v>
      </c>
      <c r="Y38" s="2">
        <f t="shared" si="3"/>
        <v>2180746220</v>
      </c>
      <c r="Z38" s="34">
        <f>+IF(X38&lt;&gt;0,+(Y38/X38)*100,0)</f>
        <v>-804.99795720455495</v>
      </c>
      <c r="AA38" s="35">
        <f>+AA17+AA27+AA36</f>
        <v>-1097350323</v>
      </c>
    </row>
    <row r="39" spans="1:27" x14ac:dyDescent="0.25">
      <c r="A39" s="23" t="s">
        <v>61</v>
      </c>
      <c r="B39" s="17"/>
      <c r="C39" s="32">
        <v>1218438058</v>
      </c>
      <c r="D39" s="32"/>
      <c r="E39" s="33">
        <v>79175080</v>
      </c>
      <c r="F39" s="2">
        <v>79175080</v>
      </c>
      <c r="G39" s="2">
        <v>1038279348</v>
      </c>
      <c r="H39" s="2">
        <f>+G40+H60</f>
        <v>2336920093</v>
      </c>
      <c r="I39" s="2">
        <f>+H40+I60</f>
        <v>2636983986</v>
      </c>
      <c r="J39" s="2">
        <f>+G39</f>
        <v>1038279348</v>
      </c>
      <c r="K39" s="2">
        <f>+I40+K60</f>
        <v>2947227210</v>
      </c>
      <c r="L39" s="2">
        <f>+K40+L60</f>
        <v>2947227210</v>
      </c>
      <c r="M39" s="2">
        <f>+L40+M60</f>
        <v>2947227210</v>
      </c>
      <c r="N39" s="2">
        <f>+K39</f>
        <v>2947227210</v>
      </c>
      <c r="O39" s="2">
        <f>+M40+O60</f>
        <v>2947227210</v>
      </c>
      <c r="P39" s="2">
        <f>+O40+P60</f>
        <v>2947227210</v>
      </c>
      <c r="Q39" s="2">
        <f>+P40+Q60</f>
        <v>2947227210</v>
      </c>
      <c r="R39" s="2">
        <f>+O39</f>
        <v>2947227210</v>
      </c>
      <c r="S39" s="2">
        <f>+Q40+S60</f>
        <v>2947227210</v>
      </c>
      <c r="T39" s="2">
        <f>+S40+T60</f>
        <v>2947227210</v>
      </c>
      <c r="U39" s="2">
        <f>+T40+U60</f>
        <v>2947227210</v>
      </c>
      <c r="V39" s="2">
        <f>+S39</f>
        <v>2947227210</v>
      </c>
      <c r="W39" s="2">
        <f>+G39</f>
        <v>1038279348</v>
      </c>
      <c r="X39" s="2">
        <v>79175080</v>
      </c>
      <c r="Y39" s="2">
        <f>+W39-X39</f>
        <v>959104268</v>
      </c>
      <c r="Z39" s="34">
        <f>+IF(X39&lt;&gt;0,+(Y39/X39)*100,0)</f>
        <v>1211.3713910993206</v>
      </c>
      <c r="AA39" s="35">
        <v>79175080</v>
      </c>
    </row>
    <row r="40" spans="1:27" x14ac:dyDescent="0.25">
      <c r="A40" s="41" t="s">
        <v>63</v>
      </c>
      <c r="B40" s="42" t="s">
        <v>62</v>
      </c>
      <c r="C40" s="43">
        <f>+C38+C39</f>
        <v>5531905308</v>
      </c>
      <c r="D40" s="43">
        <f t="shared" ref="D40:AA40" si="4">+D38+D39</f>
        <v>0</v>
      </c>
      <c r="E40" s="44">
        <f t="shared" si="4"/>
        <v>-1018175243</v>
      </c>
      <c r="F40" s="45">
        <f t="shared" si="4"/>
        <v>-1018175243</v>
      </c>
      <c r="G40" s="45">
        <f t="shared" si="4"/>
        <v>2337817612</v>
      </c>
      <c r="H40" s="45">
        <f t="shared" si="4"/>
        <v>2636983986</v>
      </c>
      <c r="I40" s="45">
        <f t="shared" si="4"/>
        <v>2947227210</v>
      </c>
      <c r="J40" s="45">
        <f>+I40</f>
        <v>2947227210</v>
      </c>
      <c r="K40" s="45">
        <f t="shared" si="4"/>
        <v>2947227210</v>
      </c>
      <c r="L40" s="45">
        <f t="shared" si="4"/>
        <v>2947227210</v>
      </c>
      <c r="M40" s="45">
        <f t="shared" si="4"/>
        <v>2947227210</v>
      </c>
      <c r="N40" s="45">
        <f>+M40</f>
        <v>2947227210</v>
      </c>
      <c r="O40" s="45">
        <f t="shared" si="4"/>
        <v>2947227210</v>
      </c>
      <c r="P40" s="45">
        <f t="shared" si="4"/>
        <v>2947227210</v>
      </c>
      <c r="Q40" s="45">
        <f t="shared" si="4"/>
        <v>2947227210</v>
      </c>
      <c r="R40" s="45">
        <f>+Q40</f>
        <v>2947227210</v>
      </c>
      <c r="S40" s="45">
        <f t="shared" si="4"/>
        <v>2947227210</v>
      </c>
      <c r="T40" s="45">
        <f t="shared" si="4"/>
        <v>2947227210</v>
      </c>
      <c r="U40" s="45">
        <f t="shared" si="4"/>
        <v>2947227210</v>
      </c>
      <c r="V40" s="45">
        <f>+U40</f>
        <v>2947227210</v>
      </c>
      <c r="W40" s="45">
        <f>+V40</f>
        <v>2947227210</v>
      </c>
      <c r="X40" s="45">
        <f t="shared" si="4"/>
        <v>-191725759</v>
      </c>
      <c r="Y40" s="45">
        <f t="shared" si="4"/>
        <v>3139850488</v>
      </c>
      <c r="Z40" s="46">
        <f>+IF(X40&lt;&gt;0,+(Y40/X40)*100,0)</f>
        <v>-1637.6779543744042</v>
      </c>
      <c r="AA40" s="47">
        <f t="shared" si="4"/>
        <v>-1018175243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1038279348</v>
      </c>
      <c r="H60">
        <v>-897519</v>
      </c>
      <c r="J60">
        <v>1038279348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0546EB-928C-42E7-9DF8-D79BF330C9B3}"/>
</file>

<file path=customXml/itemProps2.xml><?xml version="1.0" encoding="utf-8"?>
<ds:datastoreItem xmlns:ds="http://schemas.openxmlformats.org/officeDocument/2006/customXml" ds:itemID="{0E11A69E-3E0F-40BB-B333-427EB8C95E72}"/>
</file>

<file path=customXml/itemProps3.xml><?xml version="1.0" encoding="utf-8"?>
<ds:datastoreItem xmlns:ds="http://schemas.openxmlformats.org/officeDocument/2006/customXml" ds:itemID="{FB48B761-7B67-41D7-98DC-FB070B992D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2023-10-20T13:56:29Z</dcterms:created>
  <dcterms:modified xsi:type="dcterms:W3CDTF">2023-10-20T13:57:20Z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